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ALL PROJECTS\240301\57579 - Resiliency Filing\Workpapers\Exhibits\"/>
    </mc:Choice>
  </mc:AlternateContent>
  <xr:revisionPtr revIDLastSave="0" documentId="8_{5740A5C7-ACBC-421F-9E23-47F45CBFB4E9}" xr6:coauthVersionLast="47" xr6:coauthVersionMax="47" xr10:uidLastSave="{00000000-0000-0000-0000-000000000000}"/>
  <bookViews>
    <workbookView xWindow="57480" yWindow="-120" windowWidth="29040" windowHeight="15720" autoFilterDateGrouping="0" xr2:uid="{00000000-000D-0000-FFFF-FFFF00000000}"/>
  </bookViews>
  <sheets>
    <sheet name="Exhibit SM-2" sheetId="44" r:id="rId1"/>
    <sheet name="Exhibit SM-1" sheetId="39" r:id="rId2"/>
    <sheet name="Table 3" sheetId="43" r:id="rId3"/>
    <sheet name="Table 2" sheetId="42" r:id="rId4"/>
    <sheet name="Table 1" sheetId="41" r:id="rId5"/>
  </sheets>
  <externalReferences>
    <externalReference r:id="rId6"/>
  </externalReferences>
  <definedNames>
    <definedName name="aandg">#REF!</definedName>
    <definedName name="FFT">#REF!</definedName>
    <definedName name="H_Rate_Class">'[1]Tariff Mapping'!$E$5:$E$114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oandm">#REF!</definedName>
    <definedName name="_xlnm.Print_Area" localSheetId="1">'Exhibit SM-1'!$B$1:$I$62</definedName>
    <definedName name="_xlnm.Print_Area" localSheetId="0">'Exhibit SM-2'!$B$1:$I$63</definedName>
    <definedName name="_xlnm.Print_Titles" localSheetId="1">'Exhibit SM-1'!$1:$10</definedName>
    <definedName name="_xlnm.Print_Titles" localSheetId="0">'Exhibit SM-2'!$1:$11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44" l="1"/>
  <c r="I18" i="44"/>
  <c r="E58" i="44"/>
  <c r="E57" i="44"/>
  <c r="E56" i="44"/>
  <c r="E55" i="44"/>
  <c r="E54" i="44"/>
  <c r="E53" i="44"/>
  <c r="E52" i="44"/>
  <c r="E50" i="44"/>
  <c r="E49" i="44"/>
  <c r="E48" i="44"/>
  <c r="E47" i="44"/>
  <c r="E46" i="44"/>
  <c r="E43" i="44"/>
  <c r="E44" i="44"/>
  <c r="E41" i="44"/>
  <c r="E40" i="44"/>
  <c r="E39" i="44"/>
  <c r="E38" i="44"/>
  <c r="E37" i="44"/>
  <c r="E36" i="44"/>
  <c r="E35" i="44"/>
  <c r="E34" i="44"/>
  <c r="E33" i="44"/>
  <c r="E32" i="44"/>
  <c r="E30" i="44"/>
  <c r="E29" i="44"/>
  <c r="E28" i="44"/>
  <c r="E26" i="44"/>
  <c r="E25" i="44"/>
  <c r="E24" i="44"/>
  <c r="E23" i="44"/>
  <c r="E13" i="44"/>
  <c r="E14" i="44"/>
  <c r="E15" i="44"/>
  <c r="E16" i="44"/>
  <c r="E17" i="44"/>
  <c r="E18" i="44"/>
  <c r="E19" i="44"/>
  <c r="E20" i="44"/>
  <c r="E21" i="44"/>
  <c r="H58" i="39"/>
  <c r="B14" i="44"/>
  <c r="B15" i="44" s="1"/>
  <c r="B16" i="44" s="1"/>
  <c r="B17" i="44" s="1"/>
  <c r="B18" i="44" s="1"/>
  <c r="B19" i="44" s="1"/>
  <c r="B20" i="44" s="1"/>
  <c r="B21" i="44" s="1"/>
  <c r="B23" i="44" s="1"/>
  <c r="B24" i="44" s="1"/>
  <c r="B25" i="44" s="1"/>
  <c r="B26" i="44" s="1"/>
  <c r="B28" i="44" s="1"/>
  <c r="B29" i="44" s="1"/>
  <c r="B30" i="44" s="1"/>
  <c r="B32" i="44" s="1"/>
  <c r="B33" i="44" s="1"/>
  <c r="B34" i="44" s="1"/>
  <c r="B35" i="44" s="1"/>
  <c r="B36" i="44" s="1"/>
  <c r="B37" i="44" s="1"/>
  <c r="B38" i="44" s="1"/>
  <c r="B39" i="44" s="1"/>
  <c r="B40" i="44" s="1"/>
  <c r="B41" i="44" s="1"/>
  <c r="B43" i="44" s="1"/>
  <c r="B44" i="44" s="1"/>
  <c r="B46" i="44" s="1"/>
  <c r="B47" i="44" s="1"/>
  <c r="B48" i="44" s="1"/>
  <c r="B49" i="44" s="1"/>
  <c r="B50" i="44" s="1"/>
  <c r="B52" i="44" s="1"/>
  <c r="B53" i="44" s="1"/>
  <c r="B54" i="44" s="1"/>
  <c r="B55" i="44" s="1"/>
  <c r="B56" i="44" s="1"/>
  <c r="B57" i="44" s="1"/>
  <c r="B58" i="44" s="1"/>
  <c r="B59" i="44" s="1"/>
  <c r="B60" i="44" s="1"/>
  <c r="B13" i="39"/>
  <c r="B14" i="39" s="1"/>
  <c r="B15" i="39" s="1"/>
  <c r="B16" i="39" s="1"/>
  <c r="B17" i="39" s="1"/>
  <c r="B18" i="39" s="1"/>
  <c r="B19" i="39" s="1"/>
  <c r="B20" i="39" s="1"/>
  <c r="B22" i="39" s="1"/>
  <c r="B23" i="39" s="1"/>
  <c r="B24" i="39" s="1"/>
  <c r="B25" i="39" s="1"/>
  <c r="B27" i="39" s="1"/>
  <c r="B28" i="39" s="1"/>
  <c r="B29" i="39" s="1"/>
  <c r="B31" i="39" s="1"/>
  <c r="B32" i="39" s="1"/>
  <c r="B33" i="39" s="1"/>
  <c r="B34" i="39" s="1"/>
  <c r="B35" i="39" s="1"/>
  <c r="B36" i="39" s="1"/>
  <c r="B37" i="39" s="1"/>
  <c r="B38" i="39" s="1"/>
  <c r="B39" i="39" s="1"/>
  <c r="B40" i="39" s="1"/>
  <c r="B42" i="39" s="1"/>
  <c r="B43" i="39" s="1"/>
  <c r="B45" i="39" s="1"/>
  <c r="B46" i="39" s="1"/>
  <c r="B47" i="39" s="1"/>
  <c r="B48" i="39" s="1"/>
  <c r="B49" i="39" s="1"/>
  <c r="B51" i="39" s="1"/>
  <c r="B52" i="39" s="1"/>
  <c r="B53" i="39" s="1"/>
  <c r="B54" i="39" s="1"/>
  <c r="B55" i="39" s="1"/>
  <c r="B56" i="39" s="1"/>
  <c r="B57" i="39" s="1"/>
  <c r="B58" i="39" s="1"/>
  <c r="B59" i="39" s="1"/>
  <c r="E59" i="44" l="1"/>
  <c r="M17" i="39"/>
  <c r="M18" i="39" s="1"/>
  <c r="I56" i="39"/>
  <c r="I49" i="39"/>
  <c r="I48" i="39"/>
  <c r="I47" i="39"/>
  <c r="I46" i="39"/>
  <c r="I40" i="39"/>
  <c r="E15" i="43"/>
  <c r="E14" i="43"/>
  <c r="E13" i="43"/>
  <c r="E12" i="43"/>
  <c r="I29" i="39"/>
  <c r="I28" i="39"/>
  <c r="E11" i="43"/>
  <c r="E10" i="43"/>
  <c r="E9" i="43"/>
  <c r="E8" i="43"/>
  <c r="E7" i="43"/>
  <c r="G30" i="44" l="1"/>
  <c r="H30" i="44" s="1"/>
  <c r="I30" i="44" s="1"/>
  <c r="G48" i="44"/>
  <c r="H48" i="44" s="1"/>
  <c r="I48" i="44" s="1"/>
  <c r="G49" i="44"/>
  <c r="H49" i="44" s="1"/>
  <c r="I49" i="44" s="1"/>
  <c r="G50" i="44"/>
  <c r="H50" i="44" s="1"/>
  <c r="I50" i="44" s="1"/>
  <c r="G41" i="44"/>
  <c r="H41" i="44" s="1"/>
  <c r="I41" i="44" s="1"/>
  <c r="G57" i="44"/>
  <c r="H57" i="44" s="1"/>
  <c r="I57" i="44" s="1"/>
  <c r="G47" i="44"/>
  <c r="H47" i="44" s="1"/>
  <c r="I47" i="44" s="1"/>
  <c r="G29" i="44"/>
  <c r="H29" i="44" s="1"/>
  <c r="I29" i="44" s="1"/>
  <c r="E16" i="43"/>
  <c r="C15" i="43" l="1"/>
  <c r="C14" i="43"/>
  <c r="C13" i="43"/>
  <c r="C12" i="43"/>
  <c r="C11" i="43"/>
  <c r="C10" i="43"/>
  <c r="C9" i="43"/>
  <c r="C8" i="43"/>
  <c r="C7" i="43"/>
  <c r="E46" i="41" l="1"/>
  <c r="D46" i="41"/>
  <c r="F42" i="39"/>
  <c r="I42" i="39" s="1"/>
  <c r="F43" i="39"/>
  <c r="I43" i="39" s="1"/>
  <c r="F51" i="39"/>
  <c r="I51" i="39" s="1"/>
  <c r="F58" i="39"/>
  <c r="F36" i="39"/>
  <c r="F32" i="39"/>
  <c r="F33" i="39"/>
  <c r="F34" i="39"/>
  <c r="F35" i="39"/>
  <c r="I35" i="39" s="1"/>
  <c r="F23" i="39"/>
  <c r="I23" i="39" s="1"/>
  <c r="F24" i="39"/>
  <c r="F25" i="39"/>
  <c r="I25" i="39" s="1"/>
  <c r="F22" i="39"/>
  <c r="F27" i="39"/>
  <c r="I27" i="39" s="1"/>
  <c r="F31" i="39"/>
  <c r="I31" i="39" s="1"/>
  <c r="F12" i="39"/>
  <c r="I12" i="39" s="1"/>
  <c r="G13" i="44" s="1"/>
  <c r="F13" i="39"/>
  <c r="F14" i="39"/>
  <c r="I14" i="39" s="1"/>
  <c r="F15" i="39"/>
  <c r="I15" i="39" s="1"/>
  <c r="F16" i="39"/>
  <c r="I16" i="39" s="1"/>
  <c r="F17" i="39"/>
  <c r="I17" i="39" s="1"/>
  <c r="F18" i="39"/>
  <c r="F19" i="39"/>
  <c r="I19" i="39" s="1"/>
  <c r="F20" i="39"/>
  <c r="G52" i="44" l="1"/>
  <c r="H52" i="44" s="1"/>
  <c r="I52" i="44" s="1"/>
  <c r="G15" i="44"/>
  <c r="H15" i="44" s="1"/>
  <c r="I15" i="44" s="1"/>
  <c r="G43" i="44"/>
  <c r="H43" i="44" s="1"/>
  <c r="I43" i="44" s="1"/>
  <c r="G17" i="44"/>
  <c r="H17" i="44" s="1"/>
  <c r="I17" i="44" s="1"/>
  <c r="G28" i="44"/>
  <c r="H28" i="44" s="1"/>
  <c r="I28" i="44" s="1"/>
  <c r="G36" i="44"/>
  <c r="H36" i="44" s="1"/>
  <c r="I36" i="44" s="1"/>
  <c r="G44" i="44"/>
  <c r="H44" i="44" s="1"/>
  <c r="I44" i="44" s="1"/>
  <c r="G16" i="44"/>
  <c r="H16" i="44" s="1"/>
  <c r="I16" i="44" s="1"/>
  <c r="G32" i="44"/>
  <c r="H32" i="44" s="1"/>
  <c r="I32" i="44" s="1"/>
  <c r="G24" i="44"/>
  <c r="H24" i="44" s="1"/>
  <c r="I24" i="44" s="1"/>
  <c r="G20" i="44"/>
  <c r="G18" i="44"/>
  <c r="H13" i="44"/>
  <c r="G26" i="44"/>
  <c r="H26" i="44" s="1"/>
  <c r="I33" i="39"/>
  <c r="D13" i="43"/>
  <c r="I22" i="39"/>
  <c r="D10" i="43"/>
  <c r="I24" i="39"/>
  <c r="D11" i="43"/>
  <c r="I32" i="39"/>
  <c r="D12" i="43"/>
  <c r="I13" i="39"/>
  <c r="D7" i="43"/>
  <c r="I36" i="39"/>
  <c r="D15" i="43"/>
  <c r="I20" i="39"/>
  <c r="D9" i="43"/>
  <c r="I18" i="39"/>
  <c r="D8" i="43"/>
  <c r="I34" i="39"/>
  <c r="D14" i="43"/>
  <c r="I57" i="39"/>
  <c r="I55" i="39"/>
  <c r="I54" i="39"/>
  <c r="I53" i="39"/>
  <c r="I52" i="39"/>
  <c r="I45" i="39"/>
  <c r="I39" i="39"/>
  <c r="I38" i="39"/>
  <c r="I37" i="39"/>
  <c r="G40" i="44" l="1"/>
  <c r="H40" i="44" s="1"/>
  <c r="I40" i="44" s="1"/>
  <c r="G56" i="44"/>
  <c r="H56" i="44" s="1"/>
  <c r="I56" i="44" s="1"/>
  <c r="G53" i="44"/>
  <c r="H53" i="44" s="1"/>
  <c r="I53" i="44" s="1"/>
  <c r="G54" i="44"/>
  <c r="H54" i="44" s="1"/>
  <c r="I54" i="44" s="1"/>
  <c r="G55" i="44"/>
  <c r="H55" i="44" s="1"/>
  <c r="I55" i="44" s="1"/>
  <c r="G58" i="44"/>
  <c r="H58" i="44" s="1"/>
  <c r="I58" i="44" s="1"/>
  <c r="G39" i="44"/>
  <c r="H39" i="44" s="1"/>
  <c r="I39" i="44" s="1"/>
  <c r="G46" i="44"/>
  <c r="H46" i="44" s="1"/>
  <c r="I46" i="44" s="1"/>
  <c r="G38" i="44"/>
  <c r="H38" i="44" s="1"/>
  <c r="I38" i="44" s="1"/>
  <c r="G34" i="44"/>
  <c r="H34" i="44" s="1"/>
  <c r="I34" i="44" s="1"/>
  <c r="G37" i="44"/>
  <c r="H37" i="44" s="1"/>
  <c r="I37" i="44" s="1"/>
  <c r="G33" i="44"/>
  <c r="H33" i="44" s="1"/>
  <c r="I33" i="44" s="1"/>
  <c r="G35" i="44"/>
  <c r="H35" i="44" s="1"/>
  <c r="I35" i="44" s="1"/>
  <c r="G25" i="44"/>
  <c r="H25" i="44" s="1"/>
  <c r="I25" i="44" s="1"/>
  <c r="G14" i="44"/>
  <c r="I13" i="44"/>
  <c r="G23" i="44"/>
  <c r="H23" i="44" s="1"/>
  <c r="I23" i="44" s="1"/>
  <c r="G19" i="44"/>
  <c r="H19" i="44" s="1"/>
  <c r="I19" i="44" s="1"/>
  <c r="G21" i="44"/>
  <c r="H21" i="44" s="1"/>
  <c r="I21" i="44" s="1"/>
  <c r="I58" i="39"/>
  <c r="I59" i="39" s="1"/>
  <c r="H14" i="44" l="1"/>
  <c r="G59" i="44"/>
  <c r="G60" i="44" s="1"/>
  <c r="I14" i="44" l="1"/>
  <c r="I59" i="44" s="1"/>
  <c r="I60" i="44" s="1"/>
  <c r="H59" i="44"/>
  <c r="H60" i="44" s="1"/>
</calcChain>
</file>

<file path=xl/sharedStrings.xml><?xml version="1.0" encoding="utf-8"?>
<sst xmlns="http://schemas.openxmlformats.org/spreadsheetml/2006/main" count="334" uniqueCount="146">
  <si>
    <t>Total</t>
  </si>
  <si>
    <t>O&amp;M</t>
  </si>
  <si>
    <t>Capital</t>
  </si>
  <si>
    <t>-</t>
  </si>
  <si>
    <t>Extreme Wind</t>
  </si>
  <si>
    <t>Extreme Water</t>
  </si>
  <si>
    <t>Physical Attack</t>
  </si>
  <si>
    <t>Situational Awareness</t>
  </si>
  <si>
    <t>Distribution Circuit Resiliency</t>
  </si>
  <si>
    <t>Strategic Undergrounding</t>
  </si>
  <si>
    <t>Restoration IGSD</t>
  </si>
  <si>
    <t>Distribution Pole Replacements/Bracing</t>
  </si>
  <si>
    <t>Vegetation Management</t>
  </si>
  <si>
    <t>Transmission System Hardening</t>
  </si>
  <si>
    <t>69kV Conversion Projects</t>
  </si>
  <si>
    <t>S90 Tower Replacements</t>
  </si>
  <si>
    <t>Coastal Transmission Resiliency</t>
  </si>
  <si>
    <t>Substation Flood Control</t>
  </si>
  <si>
    <t>Control Center Facility Upgrades</t>
  </si>
  <si>
    <t>MUCAMS</t>
  </si>
  <si>
    <t>Mobile Substations</t>
  </si>
  <si>
    <t>Anti-Galloping Technologies</t>
  </si>
  <si>
    <t>Distribution Capacity Enhancement/Substations</t>
  </si>
  <si>
    <t>MUG Reconductoring</t>
  </si>
  <si>
    <t>URD Cable Modernization</t>
  </si>
  <si>
    <t>Contamination Mitigation</t>
  </si>
  <si>
    <t>Substation Transformer Fire Barriers</t>
  </si>
  <si>
    <t>Digital Substation</t>
  </si>
  <si>
    <t>Substation Physical Security Fencing</t>
  </si>
  <si>
    <t>Substation Security Upgrades</t>
  </si>
  <si>
    <t>Advanced Aerial Imagery/Digital Twin</t>
  </si>
  <si>
    <t>Extreme Freeze</t>
  </si>
  <si>
    <t>Extreme Heat</t>
  </si>
  <si>
    <t>BCA</t>
  </si>
  <si>
    <t>Measure</t>
  </si>
  <si>
    <t>Category</t>
  </si>
  <si>
    <t>Identifier</t>
  </si>
  <si>
    <t>1hr</t>
  </si>
  <si>
    <t>8hr</t>
  </si>
  <si>
    <t>16hr</t>
  </si>
  <si>
    <t>Average</t>
  </si>
  <si>
    <t>Rounded</t>
  </si>
  <si>
    <t>RM–1</t>
  </si>
  <si>
    <t>RM–2</t>
  </si>
  <si>
    <t>RM–3</t>
  </si>
  <si>
    <t>RM–4</t>
  </si>
  <si>
    <t>RM–5</t>
  </si>
  <si>
    <t>RM–6</t>
  </si>
  <si>
    <t>RM–7</t>
  </si>
  <si>
    <t>RM–8</t>
  </si>
  <si>
    <t>RM–9</t>
  </si>
  <si>
    <t>RM–10</t>
  </si>
  <si>
    <t>RM–11</t>
  </si>
  <si>
    <t>RM–12</t>
  </si>
  <si>
    <t>RM–13</t>
  </si>
  <si>
    <t>RM–14</t>
  </si>
  <si>
    <t>RM–15</t>
  </si>
  <si>
    <t>RM–16</t>
  </si>
  <si>
    <t>RM–17</t>
  </si>
  <si>
    <t>RM–18</t>
  </si>
  <si>
    <t>RM–19</t>
  </si>
  <si>
    <t>RM–20</t>
  </si>
  <si>
    <t>RM–21</t>
  </si>
  <si>
    <t>RM–22</t>
  </si>
  <si>
    <t>RM–26</t>
  </si>
  <si>
    <t>RM–27</t>
  </si>
  <si>
    <t>RM–28</t>
  </si>
  <si>
    <t>RM–33</t>
  </si>
  <si>
    <t>PP-1</t>
  </si>
  <si>
    <t>Load Shed IGSD</t>
  </si>
  <si>
    <t>Microgrid Pilot Project</t>
  </si>
  <si>
    <t>RM–23</t>
  </si>
  <si>
    <t>RM–24</t>
  </si>
  <si>
    <t>RM–25</t>
  </si>
  <si>
    <t>Wildfire Advanced Analytics</t>
  </si>
  <si>
    <t>Wildfire Strategic Undergrounding</t>
  </si>
  <si>
    <t>Wildfire Vegetation Management</t>
  </si>
  <si>
    <t>Wildfire IGSD</t>
  </si>
  <si>
    <t>RM–29</t>
  </si>
  <si>
    <t>RM–30</t>
  </si>
  <si>
    <t>RM–31</t>
  </si>
  <si>
    <t>RM–32</t>
  </si>
  <si>
    <t>Technology and CyberSecurity</t>
  </si>
  <si>
    <t>Spectrum Acquisition</t>
  </si>
  <si>
    <t>Data Center Modernization</t>
  </si>
  <si>
    <t>IT/OT Cybersecurity Monitoring</t>
  </si>
  <si>
    <t>RM–34</t>
  </si>
  <si>
    <t>RM–35</t>
  </si>
  <si>
    <t>RM–36</t>
  </si>
  <si>
    <t>RM–37</t>
  </si>
  <si>
    <t>RM–38</t>
  </si>
  <si>
    <t>RM–39</t>
  </si>
  <si>
    <t>Weather Stations</t>
  </si>
  <si>
    <t>Wildfire Cameras</t>
  </si>
  <si>
    <t>Voice and Mobile Data Radio System</t>
  </si>
  <si>
    <t>Backhaul Microwave Communication</t>
  </si>
  <si>
    <t>Emergency Operations Center</t>
  </si>
  <si>
    <t>Hardened Service Centers</t>
  </si>
  <si>
    <t>Duration</t>
  </si>
  <si>
    <t>1 hour</t>
  </si>
  <si>
    <t>2 hours</t>
  </si>
  <si>
    <t>4 hours</t>
  </si>
  <si>
    <t>8 hours</t>
  </si>
  <si>
    <t>16 hours</t>
  </si>
  <si>
    <t>BCA Weighted Average / Total Spend</t>
  </si>
  <si>
    <t>CenterPoint
BCA
(1-hr VOLL)</t>
  </si>
  <si>
    <t>Total Spend</t>
  </si>
  <si>
    <t>Source: Exhibit SM-1</t>
  </si>
  <si>
    <t>Total Reduction</t>
  </si>
  <si>
    <t>Proposed Reduction</t>
  </si>
  <si>
    <t>Spend Reduction</t>
  </si>
  <si>
    <t>VOLLs</t>
  </si>
  <si>
    <t>VOLL</t>
  </si>
  <si>
    <t>Source: Application, Figure APP-15.</t>
  </si>
  <si>
    <t>Table 1
Proposed System Resiliency Plan
Estimated Capital and Incremental O&amp;M Expense
2026 through 2028
(Dollar Amounts in millions)</t>
  </si>
  <si>
    <t>Line</t>
  </si>
  <si>
    <t xml:space="preserve">CenterPoint </t>
  </si>
  <si>
    <t xml:space="preserve">TIEC </t>
  </si>
  <si>
    <t>Spend</t>
  </si>
  <si>
    <t>Adjusted</t>
  </si>
  <si>
    <r>
      <t>(1-hr VOLL)</t>
    </r>
    <r>
      <rPr>
        <b/>
        <u val="singleAccounting"/>
        <sz val="9"/>
        <color rgb="FF000000"/>
        <rFont val="Arial"/>
        <family val="2"/>
      </rPr>
      <t xml:space="preserve"> </t>
    </r>
    <r>
      <rPr>
        <b/>
        <u val="singleAccounting"/>
        <vertAlign val="superscript"/>
        <sz val="9"/>
        <color rgb="FF000000"/>
        <rFont val="Arial"/>
        <family val="2"/>
      </rPr>
      <t>(1)</t>
    </r>
  </si>
  <si>
    <t>SRP Measure Spend (Capital + O&amp;M)</t>
  </si>
  <si>
    <t>Summary of TIEC Spend Adjustments</t>
  </si>
  <si>
    <t>CenterPoint</t>
  </si>
  <si>
    <t>TIEC</t>
  </si>
  <si>
    <r>
      <t xml:space="preserve">Adjusted </t>
    </r>
    <r>
      <rPr>
        <b/>
        <u val="singleAccounting"/>
        <vertAlign val="superscript"/>
        <sz val="9"/>
        <color rgb="FF000000"/>
        <rFont val="Arial"/>
        <family val="2"/>
      </rPr>
      <t>(2)</t>
    </r>
  </si>
  <si>
    <t>+ Transmission</t>
  </si>
  <si>
    <t>+ Mobile</t>
  </si>
  <si>
    <r>
      <t>Proposed</t>
    </r>
    <r>
      <rPr>
        <b/>
        <u val="singleAccounting"/>
        <sz val="9"/>
        <color rgb="FF000000"/>
        <rFont val="Arial"/>
        <family val="2"/>
      </rPr>
      <t xml:space="preserve"> </t>
    </r>
    <r>
      <rPr>
        <b/>
        <u val="singleAccounting"/>
        <vertAlign val="superscript"/>
        <sz val="9"/>
        <color rgb="FF000000"/>
        <rFont val="Arial"/>
        <family val="2"/>
      </rPr>
      <t>(1)</t>
    </r>
  </si>
  <si>
    <t>Substation</t>
  </si>
  <si>
    <r>
      <t xml:space="preserve"> Proposed</t>
    </r>
    <r>
      <rPr>
        <b/>
        <u val="singleAccounting"/>
        <vertAlign val="superscript"/>
        <sz val="9"/>
        <color rgb="FF000000"/>
        <rFont val="Arial"/>
        <family val="2"/>
      </rPr>
      <t xml:space="preserve"> (2)</t>
    </r>
  </si>
  <si>
    <t>(12-hr VOLL)</t>
  </si>
  <si>
    <t>Cloud Security, Product Security &amp; Risk Mgmt</t>
  </si>
  <si>
    <t>Table 2
Value of Lost Load Summary
(Dollars per Unserved MWh)</t>
  </si>
  <si>
    <t>Source:  Docket No. 55837, Value of Lost Load Study Final Report, Attachment A at Table ES.1 (Aug. 19, 2024)..</t>
  </si>
  <si>
    <t>Network Security &amp; Vulnerability Mgmt</t>
  </si>
  <si>
    <t>Tech and Cyber</t>
  </si>
  <si>
    <t>Table 3
TIEC Proposed Spend Reduction Using Adjusted BCA
(Dollar Amounts in millions)</t>
  </si>
  <si>
    <t>CENTERPOINT ENERGY</t>
  </si>
  <si>
    <r>
      <t xml:space="preserve">Source:
</t>
    </r>
    <r>
      <rPr>
        <sz val="10"/>
        <color theme="1"/>
        <rFont val="Arial"/>
        <family val="2"/>
      </rPr>
      <t>(1) Application, Figure APP-15.
(2) Exhibit SM-1</t>
    </r>
  </si>
  <si>
    <r>
      <t xml:space="preserve">Source:
</t>
    </r>
    <r>
      <rPr>
        <sz val="10"/>
        <color theme="1"/>
        <rFont val="Arial"/>
        <family val="2"/>
      </rPr>
      <t>(1) Exhibit ELS-2, Table 1-1.
(2) Application, Figure APP-15.</t>
    </r>
  </si>
  <si>
    <t>Distribution Capacity Enhancement/Subs</t>
  </si>
  <si>
    <t>Cloud/Product Security &amp; Risk Mgmt</t>
  </si>
  <si>
    <t>(Dollar Amounts in Millions)</t>
  </si>
  <si>
    <t>TIEC BCA Adjustment and Resulting Adjusted Spend</t>
  </si>
  <si>
    <t>TIEC Adjusted
BCA
(12-hr VOLL)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</si>
</sst>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"/>
    <numFmt numFmtId="165" formatCode="0.0"/>
    <numFmt numFmtId="166" formatCode="&quot;$&quot;#,##0.00"/>
    <numFmt numFmtId="167" formatCode="&quot;$&quot;#,##0"/>
    <numFmt numFmtId="168" formatCode="&quot;$&quot;#,##0.0_);\(&quot;$&quot;#,##0.0\)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u val="singleAccounting"/>
      <sz val="11"/>
      <color rgb="FF000000"/>
      <name val="Arial"/>
      <family val="2"/>
    </font>
    <font>
      <b/>
      <u val="singleAccounting"/>
      <sz val="9"/>
      <color rgb="FF000000"/>
      <name val="Arial"/>
      <family val="2"/>
    </font>
    <font>
      <b/>
      <u val="singleAccounting"/>
      <vertAlign val="superscript"/>
      <sz val="9"/>
      <color rgb="FF000000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rgb="FF4472C4"/>
      </left>
      <right style="medium">
        <color rgb="FF4472C4"/>
      </right>
      <top style="medium">
        <color rgb="FF4472C4"/>
      </top>
      <bottom/>
      <diagonal/>
    </border>
    <border>
      <left style="medium">
        <color rgb="FF4472C4"/>
      </left>
      <right style="medium">
        <color rgb="FF4472C4"/>
      </right>
      <top/>
      <bottom/>
      <diagonal/>
    </border>
    <border>
      <left/>
      <right style="medium">
        <color rgb="FF4472C4"/>
      </right>
      <top/>
      <bottom style="medium">
        <color rgb="FF4472C4"/>
      </bottom>
      <diagonal/>
    </border>
    <border>
      <left style="medium">
        <color rgb="FF4472C4"/>
      </left>
      <right style="medium">
        <color rgb="FF4472C4"/>
      </right>
      <top/>
      <bottom style="medium">
        <color rgb="FF4472C4"/>
      </bottom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4472C4"/>
      </left>
      <right/>
      <top/>
      <bottom style="medium">
        <color rgb="FF0070C0"/>
      </bottom>
      <diagonal/>
    </border>
    <border>
      <left/>
      <right style="medium">
        <color rgb="FF4472C4"/>
      </right>
      <top/>
      <bottom style="medium">
        <color rgb="FF0070C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4472C4"/>
      </left>
      <right style="medium">
        <color rgb="FF4472C4"/>
      </right>
      <top style="medium">
        <color theme="4"/>
      </top>
      <bottom style="thick">
        <color rgb="FF4472C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ck">
        <color theme="4"/>
      </bottom>
      <diagonal/>
    </border>
    <border>
      <left style="medium">
        <color rgb="FF4472C4"/>
      </left>
      <right style="medium">
        <color rgb="FF4472C4"/>
      </right>
      <top style="medium">
        <color rgb="FF4472C4"/>
      </top>
      <bottom style="thick">
        <color rgb="FF4472C4"/>
      </bottom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9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1" fillId="0" borderId="0"/>
  </cellStyleXfs>
  <cellXfs count="87">
    <xf numFmtId="0" fontId="0" fillId="0" borderId="0" xfId="0"/>
    <xf numFmtId="164" fontId="0" fillId="0" borderId="0" xfId="0" applyNumberFormat="1"/>
    <xf numFmtId="0" fontId="5" fillId="0" borderId="4" xfId="0" applyFont="1" applyBorder="1" applyAlignment="1">
      <alignment horizontal="left" vertical="center"/>
    </xf>
    <xf numFmtId="0" fontId="12" fillId="0" borderId="0" xfId="0" applyFont="1"/>
    <xf numFmtId="165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6" fontId="0" fillId="0" borderId="0" xfId="0" applyNumberFormat="1"/>
    <xf numFmtId="164" fontId="5" fillId="0" borderId="4" xfId="0" applyNumberFormat="1" applyFont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6" fontId="0" fillId="0" borderId="0" xfId="0" applyNumberFormat="1"/>
    <xf numFmtId="0" fontId="5" fillId="0" borderId="2" xfId="0" applyFont="1" applyBorder="1" applyAlignment="1">
      <alignment horizontal="left" vertical="center"/>
    </xf>
    <xf numFmtId="0" fontId="0" fillId="0" borderId="0" xfId="0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8" fontId="3" fillId="3" borderId="19" xfId="0" applyNumberFormat="1" applyFont="1" applyFill="1" applyBorder="1" applyAlignment="1">
      <alignment horizontal="center" vertical="center"/>
    </xf>
    <xf numFmtId="6" fontId="0" fillId="3" borderId="21" xfId="0" applyNumberFormat="1" applyFill="1" applyBorder="1"/>
    <xf numFmtId="0" fontId="12" fillId="4" borderId="20" xfId="0" applyFont="1" applyFill="1" applyBorder="1"/>
    <xf numFmtId="0" fontId="12" fillId="3" borderId="21" xfId="0" applyFont="1" applyFill="1" applyBorder="1"/>
    <xf numFmtId="0" fontId="12" fillId="4" borderId="20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 wrapText="1"/>
    </xf>
    <xf numFmtId="0" fontId="4" fillId="2" borderId="23" xfId="0" applyFont="1" applyFill="1" applyBorder="1" applyAlignment="1">
      <alignment horizontal="center" wrapText="1"/>
    </xf>
    <xf numFmtId="0" fontId="5" fillId="0" borderId="16" xfId="0" applyFont="1" applyBorder="1" applyAlignment="1">
      <alignment horizontal="left" vertical="center"/>
    </xf>
    <xf numFmtId="167" fontId="5" fillId="0" borderId="16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167" fontId="5" fillId="0" borderId="15" xfId="0" applyNumberFormat="1" applyFont="1" applyBorder="1" applyAlignment="1">
      <alignment horizontal="center" vertical="center"/>
    </xf>
    <xf numFmtId="0" fontId="4" fillId="2" borderId="24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5" fontId="3" fillId="0" borderId="20" xfId="0" applyNumberFormat="1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0" fontId="3" fillId="0" borderId="20" xfId="0" applyFont="1" applyBorder="1" applyAlignment="1">
      <alignment wrapText="1"/>
    </xf>
    <xf numFmtId="0" fontId="3" fillId="0" borderId="20" xfId="0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37" fontId="4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wrapText="1"/>
    </xf>
    <xf numFmtId="0" fontId="0" fillId="0" borderId="25" xfId="0" applyBorder="1"/>
    <xf numFmtId="0" fontId="4" fillId="0" borderId="20" xfId="0" applyFont="1" applyBorder="1" applyAlignment="1">
      <alignment horizontal="center" wrapText="1"/>
    </xf>
    <xf numFmtId="0" fontId="4" fillId="0" borderId="0" xfId="0" quotePrefix="1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1" xfId="0" applyFont="1" applyBorder="1" applyAlignment="1">
      <alignment horizontal="center" wrapText="1"/>
    </xf>
    <xf numFmtId="0" fontId="19" fillId="0" borderId="21" xfId="0" applyFont="1" applyBorder="1" applyAlignment="1">
      <alignment wrapText="1"/>
    </xf>
    <xf numFmtId="0" fontId="4" fillId="0" borderId="20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3" fillId="3" borderId="17" xfId="0" applyFont="1" applyFill="1" applyBorder="1" applyAlignment="1">
      <alignment horizontal="right" vertical="center" indent="1"/>
    </xf>
    <xf numFmtId="0" fontId="3" fillId="3" borderId="18" xfId="0" applyFont="1" applyFill="1" applyBorder="1" applyAlignment="1">
      <alignment horizontal="right" vertical="center" indent="1"/>
    </xf>
    <xf numFmtId="0" fontId="3" fillId="3" borderId="19" xfId="0" applyFont="1" applyFill="1" applyBorder="1" applyAlignment="1">
      <alignment horizontal="right" vertical="center" indent="1"/>
    </xf>
    <xf numFmtId="0" fontId="6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right" vertical="center"/>
    </xf>
    <xf numFmtId="0" fontId="3" fillId="3" borderId="12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0">
    <cellStyle name="Comma 2" xfId="6" xr:uid="{B47DC099-AA5F-4883-8C19-1C38950C4316}"/>
    <cellStyle name="Currency 2" xfId="7" xr:uid="{529B84F6-C2FE-48DB-B31F-4F424B5DCAB3}"/>
    <cellStyle name="Normal" xfId="0" builtinId="0"/>
    <cellStyle name="Normal 19" xfId="2" xr:uid="{00000000-0005-0000-0000-000002000000}"/>
    <cellStyle name="Normal 2" xfId="1" xr:uid="{00000000-0005-0000-0000-000003000000}"/>
    <cellStyle name="Normal 3" xfId="3" xr:uid="{E9BA84C0-4AF2-4DDE-852F-55D59E98FE45}"/>
    <cellStyle name="Normal 4" xfId="4" xr:uid="{CEEC68AF-AFEC-4164-895C-BCEF6963FAF4}"/>
    <cellStyle name="Normal 5" xfId="5" xr:uid="{C615C798-F81B-4DAF-B8A2-D87DB56A62EA}"/>
    <cellStyle name="Normal 6" xfId="8" xr:uid="{E4055A56-71BA-4A13-941C-3AED1A3E53EE}"/>
    <cellStyle name="Normal 7" xfId="9" xr:uid="{0371C403-F036-404B-848D-8AC991D231FB}"/>
  </cellStyles>
  <dxfs count="0"/>
  <tableStyles count="1" defaultTableStyle="TableStyleMedium2" defaultPivotStyle="PivotStyleLight16">
    <tableStyle name="Invisible" pivot="0" table="0" count="0" xr9:uid="{0F343191-7829-47DB-9399-B9609BACF93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epenergy.sharepoint.com/dsmpa/joe/TEX_LR/Rate_Case_2023/REF/AEP%20TX%20%20H%20-1%20Schedules%20TYE%209.31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-H-1"/>
      <sheetName val="II-H-1.1"/>
      <sheetName val="II-H-1.2"/>
      <sheetName val="II-H-1.3"/>
      <sheetName val="Sch II-H-1.5"/>
      <sheetName val="II-H-3.1-3"/>
      <sheetName val="II-H-4.1 Monthly"/>
      <sheetName val="II-H-4.1 Functions"/>
      <sheetName val="II-H-4.1 Tran kW"/>
      <sheetName val="II-H-4.1 Dist kW"/>
      <sheetName val="Sch II-H-4.2"/>
      <sheetName val="Riders"/>
      <sheetName val="Primary Sub"/>
      <sheetName val="Prm Sb Rev Rider"/>
      <sheetName val="TCRF and DCRF Rider Revenues"/>
      <sheetName val="Tariff Map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E5" t="str">
            <v>RESIDENTIAL SERVICE</v>
          </cell>
        </row>
        <row r="6">
          <cell r="E6" t="str">
            <v>RESIDENTIAL SERVICE</v>
          </cell>
        </row>
        <row r="7">
          <cell r="E7" t="str">
            <v>RESIDENTIAL SERVICE</v>
          </cell>
        </row>
        <row r="8">
          <cell r="E8" t="str">
            <v>SECONDARY &lt; 10 kW</v>
          </cell>
        </row>
        <row r="9">
          <cell r="E9" t="str">
            <v>SECONDARY &lt; 10 kW</v>
          </cell>
        </row>
        <row r="10">
          <cell r="E10" t="str">
            <v>SECONDARY &lt; 10 kW</v>
          </cell>
        </row>
        <row r="11">
          <cell r="E11" t="str">
            <v>SECONDARY &lt; 10 kW</v>
          </cell>
        </row>
        <row r="12">
          <cell r="E12" t="str">
            <v>SECONDARY &lt; 10 kW</v>
          </cell>
        </row>
        <row r="13">
          <cell r="E13" t="str">
            <v>SECONDARY &lt; 10 kW</v>
          </cell>
        </row>
        <row r="14">
          <cell r="E14" t="str">
            <v>SECONDARY &gt; 10 kW NCP</v>
          </cell>
        </row>
        <row r="15">
          <cell r="E15" t="str">
            <v>SECONDARY &gt; 10 kW NCP</v>
          </cell>
        </row>
        <row r="16">
          <cell r="E16" t="str">
            <v>SECONDARY &gt; 10 kW NCP</v>
          </cell>
        </row>
        <row r="17">
          <cell r="E17" t="str">
            <v>SECONDARY &gt; 10 kW 4CP</v>
          </cell>
        </row>
        <row r="18">
          <cell r="E18" t="str">
            <v>SECONDARY &gt; 10 kW 4CP</v>
          </cell>
        </row>
        <row r="19">
          <cell r="E19" t="str">
            <v>SECONDARY &gt; 10 kW NCP</v>
          </cell>
        </row>
        <row r="20">
          <cell r="E20" t="str">
            <v>SECONDARY &gt; 10 kW 4CP</v>
          </cell>
        </row>
        <row r="21">
          <cell r="E21" t="str">
            <v>SECONDARY &gt; 10 kW NCP</v>
          </cell>
        </row>
        <row r="22">
          <cell r="E22" t="str">
            <v>SECONDARY &gt; 10 kW 4CP</v>
          </cell>
        </row>
        <row r="23">
          <cell r="E23" t="str">
            <v>PRIMARY NCP</v>
          </cell>
        </row>
        <row r="24">
          <cell r="E24" t="str">
            <v>PRIMARY 4CP</v>
          </cell>
        </row>
        <row r="25">
          <cell r="E25" t="str">
            <v>PRIMARY NCP</v>
          </cell>
        </row>
        <row r="26">
          <cell r="E26" t="str">
            <v>PRIMARY 4CP</v>
          </cell>
        </row>
        <row r="27">
          <cell r="E27" t="str">
            <v>PRIMARY 4CP</v>
          </cell>
        </row>
        <row r="28">
          <cell r="E28" t="str">
            <v>PRIMARY NCP</v>
          </cell>
        </row>
        <row r="29">
          <cell r="E29" t="str">
            <v>PRIMARY 4CP</v>
          </cell>
        </row>
        <row r="30">
          <cell r="E30" t="str">
            <v>SECONDARY &lt; 10 kW</v>
          </cell>
        </row>
        <row r="31">
          <cell r="E31" t="str">
            <v>SECONDARY &lt; 10 kW</v>
          </cell>
        </row>
        <row r="32">
          <cell r="E32" t="str">
            <v>SECONDARY &lt; 10 kW</v>
          </cell>
        </row>
        <row r="33">
          <cell r="E33" t="str">
            <v>SECONDARY &gt; 10 kW 4CP</v>
          </cell>
        </row>
        <row r="34">
          <cell r="E34" t="str">
            <v>SECONDARY &gt; 10 kW NCP</v>
          </cell>
        </row>
        <row r="35">
          <cell r="E35" t="str">
            <v>SECONDARY &gt; 10 kW 4CP</v>
          </cell>
        </row>
        <row r="36">
          <cell r="E36" t="str">
            <v>SECONDARY &gt; 10 kW NCP</v>
          </cell>
        </row>
        <row r="37">
          <cell r="E37" t="str">
            <v>SECONDARY &gt; 10 kW 4CP</v>
          </cell>
        </row>
        <row r="38">
          <cell r="E38" t="str">
            <v xml:space="preserve">TRANSMISSION </v>
          </cell>
        </row>
        <row r="39">
          <cell r="E39" t="str">
            <v xml:space="preserve">TRANSMISSION </v>
          </cell>
        </row>
        <row r="40">
          <cell r="E40" t="str">
            <v xml:space="preserve">TRANSMISSION </v>
          </cell>
        </row>
        <row r="41">
          <cell r="E41" t="str">
            <v xml:space="preserve">TRANSMISSION </v>
          </cell>
        </row>
        <row r="42">
          <cell r="E42" t="str">
            <v xml:space="preserve">TRANSMISSION </v>
          </cell>
        </row>
        <row r="43">
          <cell r="E43" t="str">
            <v xml:space="preserve">TRANSMISSION </v>
          </cell>
        </row>
        <row r="44">
          <cell r="E44" t="str">
            <v xml:space="preserve">TRANSMISSION </v>
          </cell>
        </row>
        <row r="45">
          <cell r="E45" t="str">
            <v xml:space="preserve">TRANSMISSION </v>
          </cell>
        </row>
        <row r="46">
          <cell r="E46" t="str">
            <v xml:space="preserve">TRANSMISSION </v>
          </cell>
        </row>
        <row r="47">
          <cell r="E47" t="str">
            <v xml:space="preserve">TRANSMISSION </v>
          </cell>
        </row>
        <row r="48">
          <cell r="E48" t="str">
            <v xml:space="preserve">TRANSMISSION </v>
          </cell>
        </row>
        <row r="49">
          <cell r="E49" t="str">
            <v>SECONDARY &gt; 10 kW NCP</v>
          </cell>
        </row>
        <row r="50">
          <cell r="E50" t="str">
            <v>SECONDARY &gt; 10 kW 4CP</v>
          </cell>
        </row>
        <row r="51">
          <cell r="E51" t="str">
            <v>PRIMARY NCP</v>
          </cell>
        </row>
        <row r="52">
          <cell r="E52" t="str">
            <v>PRIMARY 4CP</v>
          </cell>
        </row>
        <row r="53">
          <cell r="E53" t="str">
            <v>LIGHTING</v>
          </cell>
        </row>
        <row r="54">
          <cell r="E54" t="str">
            <v>LIGHTING</v>
          </cell>
        </row>
        <row r="55">
          <cell r="E55" t="str">
            <v>LIGHTING</v>
          </cell>
        </row>
        <row r="56">
          <cell r="E56" t="str">
            <v>LIGHTING</v>
          </cell>
        </row>
        <row r="57">
          <cell r="E57" t="str">
            <v>LIGHTING</v>
          </cell>
        </row>
        <row r="58">
          <cell r="E58" t="str">
            <v>LIGHTING</v>
          </cell>
        </row>
        <row r="59">
          <cell r="E59" t="str">
            <v>LIGHTING</v>
          </cell>
        </row>
        <row r="60">
          <cell r="E60" t="str">
            <v>LIGHTING</v>
          </cell>
        </row>
        <row r="61">
          <cell r="E61" t="str">
            <v>LIGHTING</v>
          </cell>
        </row>
        <row r="62">
          <cell r="E62" t="str">
            <v>LIGHTING</v>
          </cell>
        </row>
        <row r="63">
          <cell r="E63" t="str">
            <v>LIGHTING</v>
          </cell>
        </row>
        <row r="64">
          <cell r="E64" t="str">
            <v>LIGHTING</v>
          </cell>
        </row>
        <row r="65">
          <cell r="E65" t="str">
            <v>LIGHTING</v>
          </cell>
        </row>
        <row r="66">
          <cell r="E66" t="str">
            <v>LIGHTING</v>
          </cell>
        </row>
        <row r="67">
          <cell r="E67" t="str">
            <v>LIGHTING</v>
          </cell>
        </row>
        <row r="68">
          <cell r="E68" t="str">
            <v>LIGHTING</v>
          </cell>
        </row>
        <row r="69">
          <cell r="E69" t="str">
            <v>LIGHTING</v>
          </cell>
        </row>
        <row r="70">
          <cell r="E70" t="str">
            <v>LIGHTING</v>
          </cell>
        </row>
        <row r="71">
          <cell r="E71" t="str">
            <v>LIGHTING</v>
          </cell>
        </row>
        <row r="72">
          <cell r="E72" t="str">
            <v>LIGHTING</v>
          </cell>
        </row>
        <row r="73">
          <cell r="E73" t="str">
            <v>LIGHTING</v>
          </cell>
        </row>
        <row r="74">
          <cell r="E74" t="str">
            <v>LIGHTING</v>
          </cell>
        </row>
        <row r="75">
          <cell r="E75" t="str">
            <v>LIGHTING</v>
          </cell>
        </row>
        <row r="76">
          <cell r="E76" t="str">
            <v>LIGHTING</v>
          </cell>
        </row>
        <row r="77">
          <cell r="E77" t="str">
            <v>LIGHTING</v>
          </cell>
        </row>
        <row r="78">
          <cell r="E78" t="str">
            <v>LIGHTING</v>
          </cell>
        </row>
        <row r="79">
          <cell r="E79" t="str">
            <v>LIGHTING</v>
          </cell>
        </row>
        <row r="80">
          <cell r="E80" t="str">
            <v>LIGHTING</v>
          </cell>
        </row>
        <row r="81">
          <cell r="E81" t="str">
            <v>LIGHTING</v>
          </cell>
        </row>
        <row r="82">
          <cell r="E82" t="str">
            <v>LIGHTING</v>
          </cell>
        </row>
        <row r="83">
          <cell r="E83" t="str">
            <v>LIGHTING</v>
          </cell>
        </row>
        <row r="84">
          <cell r="E84" t="str">
            <v>LIGHTING</v>
          </cell>
        </row>
        <row r="85">
          <cell r="E85" t="str">
            <v>LIGHTING</v>
          </cell>
        </row>
        <row r="86">
          <cell r="E86" t="str">
            <v>LIGHTING</v>
          </cell>
        </row>
        <row r="87">
          <cell r="E87" t="str">
            <v>LIGHTING</v>
          </cell>
        </row>
        <row r="88">
          <cell r="E88" t="str">
            <v>LIGHTING</v>
          </cell>
        </row>
        <row r="89">
          <cell r="E89" t="str">
            <v>LIGHTING</v>
          </cell>
        </row>
        <row r="90">
          <cell r="E90" t="str">
            <v>LIGHTING</v>
          </cell>
        </row>
        <row r="91">
          <cell r="E91" t="str">
            <v>LIGHTING</v>
          </cell>
        </row>
        <row r="92">
          <cell r="E92" t="str">
            <v>LIGHTING</v>
          </cell>
        </row>
        <row r="93">
          <cell r="E93" t="str">
            <v>LIGHTING</v>
          </cell>
        </row>
        <row r="94">
          <cell r="E94" t="str">
            <v>LIGHTING</v>
          </cell>
        </row>
        <row r="95">
          <cell r="E95" t="str">
            <v>LIGHTING</v>
          </cell>
        </row>
        <row r="96">
          <cell r="E96" t="str">
            <v>LIGHTING</v>
          </cell>
        </row>
        <row r="97">
          <cell r="E97" t="str">
            <v>LIGHTING</v>
          </cell>
        </row>
        <row r="98">
          <cell r="E98" t="str">
            <v>LIGHTING</v>
          </cell>
        </row>
        <row r="99">
          <cell r="E99" t="str">
            <v>LIGHTING</v>
          </cell>
        </row>
        <row r="100">
          <cell r="E100" t="str">
            <v>LIGHTING</v>
          </cell>
        </row>
        <row r="101">
          <cell r="E101" t="str">
            <v>LIGHTING</v>
          </cell>
        </row>
        <row r="102">
          <cell r="E102" t="str">
            <v>LIGHTING</v>
          </cell>
        </row>
        <row r="103">
          <cell r="E103" t="str">
            <v>LIGHTING</v>
          </cell>
        </row>
        <row r="104">
          <cell r="E104" t="str">
            <v>LIGHTING</v>
          </cell>
        </row>
        <row r="105">
          <cell r="E105" t="str">
            <v>LIGHTING</v>
          </cell>
        </row>
        <row r="106">
          <cell r="E106" t="str">
            <v>LIGHTING</v>
          </cell>
        </row>
        <row r="107">
          <cell r="E107" t="str">
            <v>LIGHTING</v>
          </cell>
        </row>
        <row r="108">
          <cell r="E108" t="str">
            <v>LIGHTING</v>
          </cell>
        </row>
        <row r="109">
          <cell r="E109" t="str">
            <v>PRIMARY SUB NCP</v>
          </cell>
        </row>
        <row r="110">
          <cell r="E110" t="str">
            <v>PRIMARY SUB 4CP</v>
          </cell>
        </row>
        <row r="111">
          <cell r="E111" t="str">
            <v>Battery Storage</v>
          </cell>
        </row>
        <row r="112">
          <cell r="E112" t="str">
            <v>Description #108</v>
          </cell>
        </row>
        <row r="113">
          <cell r="E113" t="str">
            <v>Description #109</v>
          </cell>
        </row>
        <row r="114">
          <cell r="E114" t="str">
            <v>Description #110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FE424-6A73-4032-B603-87F7E274A29B}">
  <sheetPr>
    <tabColor rgb="FF92D050"/>
  </sheetPr>
  <dimension ref="B1:K63"/>
  <sheetViews>
    <sheetView tabSelected="1" showOutlineSymbols="0" showWhiteSpace="0" workbookViewId="0"/>
  </sheetViews>
  <sheetFormatPr defaultRowHeight="15" x14ac:dyDescent="0.25"/>
  <cols>
    <col min="2" max="2" width="8.42578125" style="11" customWidth="1"/>
    <col min="3" max="3" width="39" customWidth="1"/>
    <col min="4" max="4" width="12" customWidth="1"/>
    <col min="5" max="5" width="14.140625" customWidth="1"/>
    <col min="6" max="6" width="1.42578125" customWidth="1"/>
    <col min="7" max="7" width="13.5703125" customWidth="1"/>
    <col min="8" max="8" width="16.42578125" customWidth="1"/>
    <col min="9" max="9" width="13.28515625" customWidth="1"/>
  </cols>
  <sheetData>
    <row r="1" spans="2:9" ht="20.25" x14ac:dyDescent="0.3">
      <c r="B1" s="58" t="s">
        <v>138</v>
      </c>
      <c r="C1" s="58"/>
      <c r="D1" s="58"/>
      <c r="E1" s="58"/>
      <c r="F1" s="58"/>
      <c r="G1" s="58"/>
      <c r="H1" s="58"/>
      <c r="I1" s="58"/>
    </row>
    <row r="2" spans="2:9" ht="15.75" x14ac:dyDescent="0.25">
      <c r="B2" s="59" t="s">
        <v>121</v>
      </c>
      <c r="C2" s="59"/>
      <c r="D2" s="59"/>
      <c r="E2" s="59"/>
      <c r="F2" s="59"/>
      <c r="G2" s="59"/>
      <c r="H2" s="59"/>
      <c r="I2" s="59"/>
    </row>
    <row r="3" spans="2:9" ht="15.75" x14ac:dyDescent="0.25">
      <c r="B3" s="59" t="s">
        <v>122</v>
      </c>
      <c r="C3" s="59"/>
      <c r="D3" s="59"/>
      <c r="E3" s="59"/>
      <c r="F3" s="59"/>
      <c r="G3" s="59"/>
      <c r="H3" s="59"/>
      <c r="I3" s="59"/>
    </row>
    <row r="4" spans="2:9" ht="15.75" x14ac:dyDescent="0.25">
      <c r="B4" s="60" t="s">
        <v>143</v>
      </c>
      <c r="C4" s="60"/>
      <c r="D4" s="60"/>
      <c r="E4" s="60"/>
      <c r="F4" s="60"/>
      <c r="G4" s="60"/>
      <c r="H4" s="60"/>
      <c r="I4" s="60"/>
    </row>
    <row r="5" spans="2:9" ht="15.75" x14ac:dyDescent="0.25">
      <c r="C5" s="48"/>
      <c r="D5" s="48"/>
      <c r="E5" s="48"/>
      <c r="F5" s="48"/>
      <c r="G5" s="48"/>
      <c r="H5" s="48"/>
      <c r="I5" s="48"/>
    </row>
    <row r="6" spans="2:9" ht="15.75" x14ac:dyDescent="0.25">
      <c r="C6" s="48"/>
      <c r="D6" s="48"/>
      <c r="E6" s="48"/>
      <c r="F6" s="48"/>
      <c r="G6" s="48"/>
    </row>
    <row r="7" spans="2:9" x14ac:dyDescent="0.25">
      <c r="B7" s="47"/>
      <c r="C7" s="47"/>
      <c r="D7" s="47"/>
      <c r="E7" s="52" t="s">
        <v>123</v>
      </c>
      <c r="F7" s="33"/>
      <c r="G7" s="57" t="s">
        <v>124</v>
      </c>
      <c r="H7" s="57"/>
      <c r="I7" s="57"/>
    </row>
    <row r="8" spans="2:9" ht="15" customHeight="1" x14ac:dyDescent="0.25">
      <c r="B8" s="47"/>
      <c r="C8" s="47"/>
      <c r="D8" s="47"/>
      <c r="E8" s="54"/>
      <c r="F8" s="54"/>
      <c r="G8" s="55"/>
      <c r="H8" s="53" t="s">
        <v>126</v>
      </c>
      <c r="I8" s="53" t="s">
        <v>127</v>
      </c>
    </row>
    <row r="9" spans="2:9" ht="15" customHeight="1" x14ac:dyDescent="0.25">
      <c r="B9" s="47"/>
      <c r="C9" s="47"/>
      <c r="D9" s="47"/>
      <c r="G9" s="33" t="s">
        <v>33</v>
      </c>
      <c r="H9" s="53" t="s">
        <v>34</v>
      </c>
      <c r="I9" s="53" t="s">
        <v>129</v>
      </c>
    </row>
    <row r="10" spans="2:9" ht="21" x14ac:dyDescent="0.55000000000000004">
      <c r="B10" s="45" t="s">
        <v>115</v>
      </c>
      <c r="C10" s="45" t="s">
        <v>34</v>
      </c>
      <c r="D10" s="45" t="s">
        <v>36</v>
      </c>
      <c r="E10" s="46" t="s">
        <v>128</v>
      </c>
      <c r="F10" s="46"/>
      <c r="G10" s="46" t="s">
        <v>125</v>
      </c>
      <c r="H10" s="46" t="s">
        <v>119</v>
      </c>
      <c r="I10" s="46" t="s">
        <v>119</v>
      </c>
    </row>
    <row r="11" spans="2:9" ht="19.5" x14ac:dyDescent="0.55000000000000004">
      <c r="B11" s="45"/>
      <c r="C11" s="45"/>
      <c r="D11" s="45"/>
      <c r="E11" s="49">
        <v>-1</v>
      </c>
      <c r="F11" s="49"/>
      <c r="G11" s="49">
        <v>-2</v>
      </c>
      <c r="H11" s="49">
        <v>-3</v>
      </c>
      <c r="I11" s="49">
        <v>-4</v>
      </c>
    </row>
    <row r="12" spans="2:9" ht="24" customHeight="1" x14ac:dyDescent="0.25">
      <c r="C12" s="44" t="s">
        <v>4</v>
      </c>
      <c r="D12" s="44"/>
      <c r="E12" s="44"/>
      <c r="F12" s="44"/>
      <c r="G12" s="44"/>
      <c r="H12" s="44"/>
      <c r="I12" s="44"/>
    </row>
    <row r="13" spans="2:9" x14ac:dyDescent="0.25">
      <c r="B13" s="11">
        <v>1</v>
      </c>
      <c r="C13" s="35" t="s">
        <v>8</v>
      </c>
      <c r="D13" s="36" t="s">
        <v>42</v>
      </c>
      <c r="E13" s="38">
        <f>'Exhibit SM-1'!H12</f>
        <v>513.4</v>
      </c>
      <c r="F13" s="38"/>
      <c r="G13" s="38">
        <f>'Exhibit SM-1'!I12</f>
        <v>513.4</v>
      </c>
      <c r="H13" s="38">
        <f>G13</f>
        <v>513.4</v>
      </c>
      <c r="I13" s="38">
        <f>H13</f>
        <v>513.4</v>
      </c>
    </row>
    <row r="14" spans="2:9" x14ac:dyDescent="0.25">
      <c r="B14" s="29">
        <f>B13+1</f>
        <v>2</v>
      </c>
      <c r="C14" s="35" t="s">
        <v>9</v>
      </c>
      <c r="D14" s="36" t="s">
        <v>43</v>
      </c>
      <c r="E14" s="38">
        <f>'Exhibit SM-1'!H13</f>
        <v>860</v>
      </c>
      <c r="F14" s="38"/>
      <c r="G14" s="38">
        <f>'Exhibit SM-1'!I13</f>
        <v>0</v>
      </c>
      <c r="H14" s="38">
        <f t="shared" ref="H14:I21" si="0">G14</f>
        <v>0</v>
      </c>
      <c r="I14" s="38">
        <f t="shared" si="0"/>
        <v>0</v>
      </c>
    </row>
    <row r="15" spans="2:9" x14ac:dyDescent="0.25">
      <c r="B15" s="29">
        <f t="shared" ref="B15:B21" si="1">B14+1</f>
        <v>3</v>
      </c>
      <c r="C15" s="35" t="s">
        <v>10</v>
      </c>
      <c r="D15" s="36" t="s">
        <v>44</v>
      </c>
      <c r="E15" s="38">
        <f>'Exhibit SM-1'!H14</f>
        <v>107.8</v>
      </c>
      <c r="F15" s="38"/>
      <c r="G15" s="38">
        <f>'Exhibit SM-1'!I14</f>
        <v>107.8</v>
      </c>
      <c r="H15" s="38">
        <f t="shared" si="0"/>
        <v>107.8</v>
      </c>
      <c r="I15" s="38">
        <f t="shared" si="0"/>
        <v>107.8</v>
      </c>
    </row>
    <row r="16" spans="2:9" x14ac:dyDescent="0.25">
      <c r="B16" s="29">
        <f t="shared" si="1"/>
        <v>4</v>
      </c>
      <c r="C16" s="35" t="s">
        <v>11</v>
      </c>
      <c r="D16" s="36" t="s">
        <v>45</v>
      </c>
      <c r="E16" s="38">
        <f>'Exhibit SM-1'!H15</f>
        <v>251.6</v>
      </c>
      <c r="F16" s="38"/>
      <c r="G16" s="38">
        <f>'Exhibit SM-1'!I15</f>
        <v>251.6</v>
      </c>
      <c r="H16" s="38">
        <f t="shared" si="0"/>
        <v>251.6</v>
      </c>
      <c r="I16" s="38">
        <f t="shared" si="0"/>
        <v>251.6</v>
      </c>
    </row>
    <row r="17" spans="2:9" x14ac:dyDescent="0.25">
      <c r="B17" s="29">
        <f t="shared" si="1"/>
        <v>5</v>
      </c>
      <c r="C17" s="35" t="s">
        <v>12</v>
      </c>
      <c r="D17" s="36" t="s">
        <v>46</v>
      </c>
      <c r="E17" s="38">
        <f>'Exhibit SM-1'!H16</f>
        <v>146.1</v>
      </c>
      <c r="F17" s="38"/>
      <c r="G17" s="38">
        <f>'Exhibit SM-1'!I16</f>
        <v>146.1</v>
      </c>
      <c r="H17" s="38">
        <f t="shared" si="0"/>
        <v>146.1</v>
      </c>
      <c r="I17" s="38">
        <f t="shared" si="0"/>
        <v>146.1</v>
      </c>
    </row>
    <row r="18" spans="2:9" x14ac:dyDescent="0.25">
      <c r="B18" s="29">
        <f t="shared" si="1"/>
        <v>6</v>
      </c>
      <c r="C18" s="35" t="s">
        <v>13</v>
      </c>
      <c r="D18" s="36" t="s">
        <v>47</v>
      </c>
      <c r="E18" s="38">
        <f>'Exhibit SM-1'!H17</f>
        <v>1468.1</v>
      </c>
      <c r="F18" s="38"/>
      <c r="G18" s="38">
        <f>'Exhibit SM-1'!I17</f>
        <v>1468.1</v>
      </c>
      <c r="H18" s="38">
        <v>585.6</v>
      </c>
      <c r="I18" s="38">
        <f>H18</f>
        <v>585.6</v>
      </c>
    </row>
    <row r="19" spans="2:9" x14ac:dyDescent="0.25">
      <c r="B19" s="29">
        <f t="shared" si="1"/>
        <v>7</v>
      </c>
      <c r="C19" s="35" t="s">
        <v>14</v>
      </c>
      <c r="D19" s="36" t="s">
        <v>48</v>
      </c>
      <c r="E19" s="38">
        <f>'Exhibit SM-1'!H18</f>
        <v>369.3</v>
      </c>
      <c r="F19" s="38"/>
      <c r="G19" s="38">
        <f>'Exhibit SM-1'!I18</f>
        <v>0</v>
      </c>
      <c r="H19" s="38">
        <f t="shared" si="0"/>
        <v>0</v>
      </c>
      <c r="I19" s="38">
        <f t="shared" si="0"/>
        <v>0</v>
      </c>
    </row>
    <row r="20" spans="2:9" x14ac:dyDescent="0.25">
      <c r="B20" s="29">
        <f t="shared" si="1"/>
        <v>8</v>
      </c>
      <c r="C20" s="35" t="s">
        <v>15</v>
      </c>
      <c r="D20" s="36" t="s">
        <v>49</v>
      </c>
      <c r="E20" s="38">
        <f>'Exhibit SM-1'!H19</f>
        <v>118.4</v>
      </c>
      <c r="F20" s="38"/>
      <c r="G20" s="38">
        <f>'Exhibit SM-1'!I19</f>
        <v>118.4</v>
      </c>
      <c r="H20" s="38">
        <v>0</v>
      </c>
      <c r="I20" s="38">
        <f>H20</f>
        <v>0</v>
      </c>
    </row>
    <row r="21" spans="2:9" x14ac:dyDescent="0.25">
      <c r="B21" s="29">
        <f t="shared" si="1"/>
        <v>9</v>
      </c>
      <c r="C21" s="35" t="s">
        <v>16</v>
      </c>
      <c r="D21" s="36" t="s">
        <v>50</v>
      </c>
      <c r="E21" s="38">
        <f>'Exhibit SM-1'!H20</f>
        <v>178.20000000000002</v>
      </c>
      <c r="F21" s="38"/>
      <c r="G21" s="38">
        <f>'Exhibit SM-1'!I20</f>
        <v>0</v>
      </c>
      <c r="H21" s="38">
        <f t="shared" si="0"/>
        <v>0</v>
      </c>
      <c r="I21" s="38">
        <f t="shared" si="0"/>
        <v>0</v>
      </c>
    </row>
    <row r="22" spans="2:9" ht="24" customHeight="1" x14ac:dyDescent="0.25">
      <c r="C22" s="44" t="s">
        <v>5</v>
      </c>
      <c r="D22" s="44"/>
      <c r="E22" s="44"/>
      <c r="F22" s="44"/>
      <c r="G22" s="44"/>
      <c r="H22" s="44"/>
      <c r="I22" s="44"/>
    </row>
    <row r="23" spans="2:9" x14ac:dyDescent="0.25">
      <c r="B23" s="29">
        <f>B21+1</f>
        <v>10</v>
      </c>
      <c r="C23" s="35" t="s">
        <v>17</v>
      </c>
      <c r="D23" s="36" t="s">
        <v>51</v>
      </c>
      <c r="E23" s="37">
        <f>'Exhibit SM-1'!H22</f>
        <v>43.8</v>
      </c>
      <c r="F23" s="37"/>
      <c r="G23" s="37">
        <f>'Exhibit SM-1'!I22</f>
        <v>0</v>
      </c>
      <c r="H23" s="38">
        <f t="shared" ref="H23:I26" si="2">G23</f>
        <v>0</v>
      </c>
      <c r="I23" s="38">
        <f t="shared" si="2"/>
        <v>0</v>
      </c>
    </row>
    <row r="24" spans="2:9" x14ac:dyDescent="0.25">
      <c r="B24" s="29">
        <f>B23+1</f>
        <v>11</v>
      </c>
      <c r="C24" s="35" t="s">
        <v>18</v>
      </c>
      <c r="D24" s="36" t="s">
        <v>52</v>
      </c>
      <c r="E24" s="37">
        <f>'Exhibit SM-1'!H23</f>
        <v>7</v>
      </c>
      <c r="F24" s="37"/>
      <c r="G24" s="37">
        <f>'Exhibit SM-1'!I23</f>
        <v>7</v>
      </c>
      <c r="H24" s="38">
        <f t="shared" si="2"/>
        <v>7</v>
      </c>
      <c r="I24" s="38">
        <f t="shared" si="2"/>
        <v>7</v>
      </c>
    </row>
    <row r="25" spans="2:9" x14ac:dyDescent="0.25">
      <c r="B25" s="29">
        <f t="shared" ref="B25:B26" si="3">B24+1</f>
        <v>12</v>
      </c>
      <c r="C25" s="35" t="s">
        <v>19</v>
      </c>
      <c r="D25" s="36" t="s">
        <v>53</v>
      </c>
      <c r="E25" s="37">
        <f>'Exhibit SM-1'!H24</f>
        <v>10.8</v>
      </c>
      <c r="F25" s="37"/>
      <c r="G25" s="37">
        <f>'Exhibit SM-1'!I24</f>
        <v>0</v>
      </c>
      <c r="H25" s="38">
        <f t="shared" si="2"/>
        <v>0</v>
      </c>
      <c r="I25" s="38">
        <f t="shared" si="2"/>
        <v>0</v>
      </c>
    </row>
    <row r="26" spans="2:9" x14ac:dyDescent="0.25">
      <c r="B26" s="29">
        <f t="shared" si="3"/>
        <v>13</v>
      </c>
      <c r="C26" s="35" t="s">
        <v>20</v>
      </c>
      <c r="D26" s="36" t="s">
        <v>54</v>
      </c>
      <c r="E26" s="37">
        <f>'Exhibit SM-1'!H25</f>
        <v>30</v>
      </c>
      <c r="F26" s="37"/>
      <c r="G26" s="37">
        <f>'Exhibit SM-1'!I25</f>
        <v>30</v>
      </c>
      <c r="H26" s="38">
        <f t="shared" si="2"/>
        <v>30</v>
      </c>
      <c r="I26" s="38">
        <v>0</v>
      </c>
    </row>
    <row r="27" spans="2:9" ht="24" customHeight="1" x14ac:dyDescent="0.25">
      <c r="B27" s="30"/>
      <c r="C27" s="44" t="s">
        <v>31</v>
      </c>
      <c r="D27" s="44"/>
      <c r="E27" s="44"/>
      <c r="F27" s="44"/>
      <c r="G27" s="44"/>
      <c r="H27" s="44"/>
      <c r="I27" s="44"/>
    </row>
    <row r="28" spans="2:9" x14ac:dyDescent="0.25">
      <c r="B28" s="11">
        <f>B26+1</f>
        <v>14</v>
      </c>
      <c r="C28" s="35" t="s">
        <v>21</v>
      </c>
      <c r="D28" s="36" t="s">
        <v>55</v>
      </c>
      <c r="E28" s="37">
        <f>'Exhibit SM-1'!H27</f>
        <v>15</v>
      </c>
      <c r="F28" s="37"/>
      <c r="G28" s="37">
        <f>'Exhibit SM-1'!I27</f>
        <v>15</v>
      </c>
      <c r="H28" s="38">
        <f t="shared" ref="H28:I30" si="4">G28</f>
        <v>15</v>
      </c>
      <c r="I28" s="38">
        <f t="shared" si="4"/>
        <v>15</v>
      </c>
    </row>
    <row r="29" spans="2:9" x14ac:dyDescent="0.25">
      <c r="B29" s="11">
        <f>B28+1</f>
        <v>15</v>
      </c>
      <c r="C29" s="35" t="s">
        <v>69</v>
      </c>
      <c r="D29" s="36" t="s">
        <v>56</v>
      </c>
      <c r="E29" s="37">
        <f>'Exhibit SM-1'!H28</f>
        <v>4.5999999999999996</v>
      </c>
      <c r="F29" s="37"/>
      <c r="G29" s="37">
        <f>'Exhibit SM-1'!I28</f>
        <v>4.5999999999999996</v>
      </c>
      <c r="H29" s="38">
        <f t="shared" si="4"/>
        <v>4.5999999999999996</v>
      </c>
      <c r="I29" s="38">
        <f t="shared" si="4"/>
        <v>4.5999999999999996</v>
      </c>
    </row>
    <row r="30" spans="2:9" x14ac:dyDescent="0.25">
      <c r="B30" s="11">
        <f t="shared" ref="B30" si="5">B29+1</f>
        <v>16</v>
      </c>
      <c r="C30" s="35" t="s">
        <v>70</v>
      </c>
      <c r="D30" s="36" t="s">
        <v>68</v>
      </c>
      <c r="E30" s="37">
        <f>'Exhibit SM-1'!H29</f>
        <v>36.5</v>
      </c>
      <c r="F30" s="37"/>
      <c r="G30" s="37">
        <f>'Exhibit SM-1'!I29</f>
        <v>36.5</v>
      </c>
      <c r="H30" s="38">
        <f t="shared" si="4"/>
        <v>36.5</v>
      </c>
      <c r="I30" s="38">
        <f t="shared" si="4"/>
        <v>36.5</v>
      </c>
    </row>
    <row r="31" spans="2:9" ht="24" customHeight="1" x14ac:dyDescent="0.25">
      <c r="C31" s="44" t="s">
        <v>32</v>
      </c>
      <c r="D31" s="44"/>
      <c r="E31" s="44"/>
      <c r="F31" s="44"/>
      <c r="G31" s="44"/>
      <c r="H31" s="44"/>
      <c r="I31" s="44"/>
    </row>
    <row r="32" spans="2:9" x14ac:dyDescent="0.25">
      <c r="B32" s="11">
        <f>B30+1</f>
        <v>17</v>
      </c>
      <c r="C32" s="35" t="s">
        <v>141</v>
      </c>
      <c r="D32" s="36" t="s">
        <v>57</v>
      </c>
      <c r="E32" s="37">
        <f>'Exhibit SM-1'!H31</f>
        <v>579.6</v>
      </c>
      <c r="F32" s="37"/>
      <c r="G32" s="37">
        <f>'Exhibit SM-1'!I31</f>
        <v>579.6</v>
      </c>
      <c r="H32" s="38">
        <f t="shared" ref="H32:I41" si="6">G32</f>
        <v>579.6</v>
      </c>
      <c r="I32" s="38">
        <f t="shared" si="6"/>
        <v>579.6</v>
      </c>
    </row>
    <row r="33" spans="2:9" x14ac:dyDescent="0.25">
      <c r="B33" s="11">
        <f>B32+1</f>
        <v>18</v>
      </c>
      <c r="C33" s="35" t="s">
        <v>23</v>
      </c>
      <c r="D33" s="36" t="s">
        <v>58</v>
      </c>
      <c r="E33" s="37">
        <f>'Exhibit SM-1'!H32</f>
        <v>245</v>
      </c>
      <c r="F33" s="37"/>
      <c r="G33" s="37">
        <f>'Exhibit SM-1'!I32</f>
        <v>0</v>
      </c>
      <c r="H33" s="38">
        <f t="shared" si="6"/>
        <v>0</v>
      </c>
      <c r="I33" s="38">
        <f t="shared" si="6"/>
        <v>0</v>
      </c>
    </row>
    <row r="34" spans="2:9" x14ac:dyDescent="0.25">
      <c r="B34" s="11">
        <f t="shared" ref="B34:B41" si="7">B33+1</f>
        <v>19</v>
      </c>
      <c r="C34" s="35" t="s">
        <v>24</v>
      </c>
      <c r="D34" s="36" t="s">
        <v>59</v>
      </c>
      <c r="E34" s="37">
        <f>'Exhibit SM-1'!H33</f>
        <v>128.4</v>
      </c>
      <c r="F34" s="37"/>
      <c r="G34" s="37">
        <f>'Exhibit SM-1'!I33</f>
        <v>0</v>
      </c>
      <c r="H34" s="38">
        <f t="shared" si="6"/>
        <v>0</v>
      </c>
      <c r="I34" s="38">
        <f t="shared" si="6"/>
        <v>0</v>
      </c>
    </row>
    <row r="35" spans="2:9" x14ac:dyDescent="0.25">
      <c r="B35" s="11">
        <f t="shared" si="7"/>
        <v>20</v>
      </c>
      <c r="C35" s="35" t="s">
        <v>25</v>
      </c>
      <c r="D35" s="36" t="s">
        <v>60</v>
      </c>
      <c r="E35" s="37">
        <f>'Exhibit SM-1'!H34</f>
        <v>150</v>
      </c>
      <c r="F35" s="37"/>
      <c r="G35" s="37">
        <f>'Exhibit SM-1'!I34</f>
        <v>0</v>
      </c>
      <c r="H35" s="38">
        <f t="shared" si="6"/>
        <v>0</v>
      </c>
      <c r="I35" s="38">
        <f t="shared" si="6"/>
        <v>0</v>
      </c>
    </row>
    <row r="36" spans="2:9" x14ac:dyDescent="0.25">
      <c r="B36" s="11">
        <f t="shared" si="7"/>
        <v>21</v>
      </c>
      <c r="C36" s="35" t="s">
        <v>26</v>
      </c>
      <c r="D36" s="36" t="s">
        <v>61</v>
      </c>
      <c r="E36" s="37">
        <f>'Exhibit SM-1'!H35</f>
        <v>9</v>
      </c>
      <c r="F36" s="37"/>
      <c r="G36" s="37">
        <f>'Exhibit SM-1'!I35</f>
        <v>9</v>
      </c>
      <c r="H36" s="38">
        <f t="shared" si="6"/>
        <v>9</v>
      </c>
      <c r="I36" s="38">
        <f t="shared" si="6"/>
        <v>9</v>
      </c>
    </row>
    <row r="37" spans="2:9" x14ac:dyDescent="0.25">
      <c r="B37" s="11">
        <f t="shared" si="7"/>
        <v>22</v>
      </c>
      <c r="C37" s="35" t="s">
        <v>27</v>
      </c>
      <c r="D37" s="36" t="s">
        <v>62</v>
      </c>
      <c r="E37" s="37">
        <f>'Exhibit SM-1'!H36</f>
        <v>31.8</v>
      </c>
      <c r="F37" s="37"/>
      <c r="G37" s="37">
        <f>'Exhibit SM-1'!I36</f>
        <v>0</v>
      </c>
      <c r="H37" s="38">
        <f t="shared" si="6"/>
        <v>0</v>
      </c>
      <c r="I37" s="38">
        <f t="shared" si="6"/>
        <v>0</v>
      </c>
    </row>
    <row r="38" spans="2:9" x14ac:dyDescent="0.25">
      <c r="B38" s="11">
        <f t="shared" si="7"/>
        <v>23</v>
      </c>
      <c r="C38" s="35" t="s">
        <v>74</v>
      </c>
      <c r="D38" s="36" t="s">
        <v>63</v>
      </c>
      <c r="E38" s="37">
        <f>'Exhibit SM-1'!H37</f>
        <v>0.9</v>
      </c>
      <c r="F38" s="37"/>
      <c r="G38" s="37">
        <f>'Exhibit SM-1'!I37</f>
        <v>0.9</v>
      </c>
      <c r="H38" s="38">
        <f t="shared" si="6"/>
        <v>0.9</v>
      </c>
      <c r="I38" s="38">
        <f t="shared" si="6"/>
        <v>0.9</v>
      </c>
    </row>
    <row r="39" spans="2:9" x14ac:dyDescent="0.25">
      <c r="B39" s="11">
        <f t="shared" si="7"/>
        <v>24</v>
      </c>
      <c r="C39" s="35" t="s">
        <v>75</v>
      </c>
      <c r="D39" s="36" t="s">
        <v>71</v>
      </c>
      <c r="E39" s="37">
        <f>'Exhibit SM-1'!H38</f>
        <v>50</v>
      </c>
      <c r="F39" s="37"/>
      <c r="G39" s="37">
        <f>'Exhibit SM-1'!I38</f>
        <v>50</v>
      </c>
      <c r="H39" s="38">
        <f t="shared" si="6"/>
        <v>50</v>
      </c>
      <c r="I39" s="38">
        <f t="shared" si="6"/>
        <v>50</v>
      </c>
    </row>
    <row r="40" spans="2:9" x14ac:dyDescent="0.25">
      <c r="B40" s="11">
        <f t="shared" si="7"/>
        <v>25</v>
      </c>
      <c r="C40" s="35" t="s">
        <v>76</v>
      </c>
      <c r="D40" s="36" t="s">
        <v>72</v>
      </c>
      <c r="E40" s="37">
        <f>'Exhibit SM-1'!H39</f>
        <v>30</v>
      </c>
      <c r="F40" s="37"/>
      <c r="G40" s="37">
        <f>'Exhibit SM-1'!I39</f>
        <v>30</v>
      </c>
      <c r="H40" s="38">
        <f t="shared" si="6"/>
        <v>30</v>
      </c>
      <c r="I40" s="38">
        <f t="shared" si="6"/>
        <v>30</v>
      </c>
    </row>
    <row r="41" spans="2:9" x14ac:dyDescent="0.25">
      <c r="B41" s="11">
        <f t="shared" si="7"/>
        <v>26</v>
      </c>
      <c r="C41" s="35" t="s">
        <v>77</v>
      </c>
      <c r="D41" s="36" t="s">
        <v>73</v>
      </c>
      <c r="E41" s="37">
        <f>'Exhibit SM-1'!H40</f>
        <v>19.7</v>
      </c>
      <c r="F41" s="37"/>
      <c r="G41" s="37">
        <f>'Exhibit SM-1'!I40</f>
        <v>19.7</v>
      </c>
      <c r="H41" s="38">
        <f t="shared" si="6"/>
        <v>19.7</v>
      </c>
      <c r="I41" s="38">
        <f t="shared" si="6"/>
        <v>19.7</v>
      </c>
    </row>
    <row r="42" spans="2:9" ht="24" customHeight="1" x14ac:dyDescent="0.25">
      <c r="C42" s="44" t="s">
        <v>6</v>
      </c>
      <c r="D42" s="44"/>
      <c r="E42" s="44"/>
      <c r="F42" s="44"/>
      <c r="G42" s="44"/>
      <c r="H42" s="44"/>
      <c r="I42" s="44"/>
    </row>
    <row r="43" spans="2:9" x14ac:dyDescent="0.25">
      <c r="B43" s="11">
        <f>B41+1</f>
        <v>27</v>
      </c>
      <c r="C43" s="35" t="s">
        <v>28</v>
      </c>
      <c r="D43" s="36" t="s">
        <v>64</v>
      </c>
      <c r="E43" s="37">
        <f>'Exhibit SM-1'!H42</f>
        <v>18</v>
      </c>
      <c r="F43" s="37"/>
      <c r="G43" s="37">
        <f>'Exhibit SM-1'!I42</f>
        <v>18</v>
      </c>
      <c r="H43" s="38">
        <f t="shared" ref="H43:I44" si="8">G43</f>
        <v>18</v>
      </c>
      <c r="I43" s="38">
        <f t="shared" si="8"/>
        <v>18</v>
      </c>
    </row>
    <row r="44" spans="2:9" x14ac:dyDescent="0.25">
      <c r="B44" s="11">
        <f>B43+1</f>
        <v>28</v>
      </c>
      <c r="C44" s="35" t="s">
        <v>29</v>
      </c>
      <c r="D44" s="36" t="s">
        <v>65</v>
      </c>
      <c r="E44" s="37">
        <f>'Exhibit SM-1'!H43</f>
        <v>19.5</v>
      </c>
      <c r="F44" s="37"/>
      <c r="G44" s="37">
        <f>'Exhibit SM-1'!I43</f>
        <v>19.5</v>
      </c>
      <c r="H44" s="38">
        <f t="shared" si="8"/>
        <v>19.5</v>
      </c>
      <c r="I44" s="38">
        <f t="shared" si="8"/>
        <v>19.5</v>
      </c>
    </row>
    <row r="45" spans="2:9" ht="24" customHeight="1" x14ac:dyDescent="0.25">
      <c r="C45" s="43" t="s">
        <v>82</v>
      </c>
      <c r="D45" s="43"/>
      <c r="E45" s="43"/>
      <c r="F45" s="43"/>
      <c r="G45" s="43"/>
      <c r="H45" s="43"/>
      <c r="I45" s="43"/>
    </row>
    <row r="46" spans="2:9" x14ac:dyDescent="0.25">
      <c r="B46" s="11">
        <f>B44+1</f>
        <v>29</v>
      </c>
      <c r="C46" s="35" t="s">
        <v>83</v>
      </c>
      <c r="D46" s="36" t="s">
        <v>66</v>
      </c>
      <c r="E46" s="37">
        <f>'Exhibit SM-1'!H45</f>
        <v>42</v>
      </c>
      <c r="F46" s="37"/>
      <c r="G46" s="37">
        <f>'Exhibit SM-1'!I45</f>
        <v>42</v>
      </c>
      <c r="H46" s="38">
        <f t="shared" ref="H46:I50" si="9">G46</f>
        <v>42</v>
      </c>
      <c r="I46" s="38">
        <f t="shared" si="9"/>
        <v>42</v>
      </c>
    </row>
    <row r="47" spans="2:9" ht="15.75" customHeight="1" x14ac:dyDescent="0.25">
      <c r="B47" s="11">
        <f>B46+1</f>
        <v>30</v>
      </c>
      <c r="C47" s="35" t="s">
        <v>84</v>
      </c>
      <c r="D47" s="36" t="s">
        <v>78</v>
      </c>
      <c r="E47" s="37">
        <f>'Exhibit SM-1'!H46</f>
        <v>14</v>
      </c>
      <c r="F47" s="37"/>
      <c r="G47" s="37">
        <f>'Exhibit SM-1'!I46</f>
        <v>14</v>
      </c>
      <c r="H47" s="38">
        <f t="shared" si="9"/>
        <v>14</v>
      </c>
      <c r="I47" s="38">
        <f t="shared" si="9"/>
        <v>14</v>
      </c>
    </row>
    <row r="48" spans="2:9" x14ac:dyDescent="0.25">
      <c r="B48" s="11">
        <f t="shared" ref="B48:B50" si="10">B47+1</f>
        <v>31</v>
      </c>
      <c r="C48" s="35" t="s">
        <v>135</v>
      </c>
      <c r="D48" s="36" t="s">
        <v>79</v>
      </c>
      <c r="E48" s="37">
        <f>'Exhibit SM-1'!H47</f>
        <v>9.5</v>
      </c>
      <c r="F48" s="37"/>
      <c r="G48" s="37">
        <f>'Exhibit SM-1'!I47</f>
        <v>9.5</v>
      </c>
      <c r="H48" s="38">
        <f t="shared" si="9"/>
        <v>9.5</v>
      </c>
      <c r="I48" s="38">
        <f t="shared" si="9"/>
        <v>9.5</v>
      </c>
    </row>
    <row r="49" spans="2:11" x14ac:dyDescent="0.25">
      <c r="B49" s="11">
        <f t="shared" si="10"/>
        <v>32</v>
      </c>
      <c r="C49" s="35" t="s">
        <v>85</v>
      </c>
      <c r="D49" s="36" t="s">
        <v>80</v>
      </c>
      <c r="E49" s="37">
        <f>'Exhibit SM-1'!H48</f>
        <v>17.600000000000001</v>
      </c>
      <c r="F49" s="37"/>
      <c r="G49" s="37">
        <f>'Exhibit SM-1'!I48</f>
        <v>17.600000000000001</v>
      </c>
      <c r="H49" s="38">
        <f t="shared" si="9"/>
        <v>17.600000000000001</v>
      </c>
      <c r="I49" s="38">
        <f t="shared" si="9"/>
        <v>17.600000000000001</v>
      </c>
    </row>
    <row r="50" spans="2:11" x14ac:dyDescent="0.25">
      <c r="B50" s="11">
        <f t="shared" si="10"/>
        <v>33</v>
      </c>
      <c r="C50" s="35" t="s">
        <v>142</v>
      </c>
      <c r="D50" s="36" t="s">
        <v>81</v>
      </c>
      <c r="E50" s="37">
        <f>'Exhibit SM-1'!H49</f>
        <v>10</v>
      </c>
      <c r="F50" s="37"/>
      <c r="G50" s="37">
        <f>'Exhibit SM-1'!I49</f>
        <v>10</v>
      </c>
      <c r="H50" s="38">
        <f t="shared" si="9"/>
        <v>10</v>
      </c>
      <c r="I50" s="38">
        <f t="shared" si="9"/>
        <v>10</v>
      </c>
    </row>
    <row r="51" spans="2:11" ht="24" customHeight="1" x14ac:dyDescent="0.25">
      <c r="C51" s="43" t="s">
        <v>7</v>
      </c>
      <c r="D51" s="43"/>
      <c r="E51" s="43"/>
      <c r="F51" s="43"/>
      <c r="G51" s="43"/>
      <c r="H51" s="43"/>
      <c r="I51" s="43"/>
    </row>
    <row r="52" spans="2:11" x14ac:dyDescent="0.25">
      <c r="B52" s="11">
        <f>B50+1</f>
        <v>34</v>
      </c>
      <c r="C52" s="35" t="s">
        <v>30</v>
      </c>
      <c r="D52" s="36" t="s">
        <v>67</v>
      </c>
      <c r="E52" s="37">
        <f>'Exhibit SM-1'!H51</f>
        <v>20.399999999999999</v>
      </c>
      <c r="F52" s="37"/>
      <c r="G52" s="37">
        <f>'Exhibit SM-1'!I51</f>
        <v>20.399999999999999</v>
      </c>
      <c r="H52" s="38">
        <f t="shared" ref="H52:I58" si="11">G52</f>
        <v>20.399999999999999</v>
      </c>
      <c r="I52" s="38">
        <f t="shared" si="11"/>
        <v>20.399999999999999</v>
      </c>
    </row>
    <row r="53" spans="2:11" x14ac:dyDescent="0.25">
      <c r="B53" s="11">
        <f>B52+1</f>
        <v>35</v>
      </c>
      <c r="C53" s="35" t="s">
        <v>92</v>
      </c>
      <c r="D53" s="36" t="s">
        <v>86</v>
      </c>
      <c r="E53" s="37">
        <f>'Exhibit SM-1'!H52</f>
        <v>0.3</v>
      </c>
      <c r="F53" s="37"/>
      <c r="G53" s="37">
        <f>'Exhibit SM-1'!I52</f>
        <v>0.3</v>
      </c>
      <c r="H53" s="38">
        <f t="shared" si="11"/>
        <v>0.3</v>
      </c>
      <c r="I53" s="38">
        <f t="shared" si="11"/>
        <v>0.3</v>
      </c>
    </row>
    <row r="54" spans="2:11" x14ac:dyDescent="0.25">
      <c r="B54" s="11">
        <f t="shared" ref="B54:B60" si="12">B53+1</f>
        <v>36</v>
      </c>
      <c r="C54" s="35" t="s">
        <v>93</v>
      </c>
      <c r="D54" s="36" t="s">
        <v>87</v>
      </c>
      <c r="E54" s="37">
        <f>'Exhibit SM-1'!H53</f>
        <v>0.9</v>
      </c>
      <c r="F54" s="37"/>
      <c r="G54" s="37">
        <f>'Exhibit SM-1'!I53</f>
        <v>0.9</v>
      </c>
      <c r="H54" s="38">
        <f t="shared" si="11"/>
        <v>0.9</v>
      </c>
      <c r="I54" s="38">
        <f t="shared" si="11"/>
        <v>0.9</v>
      </c>
      <c r="K54" s="9"/>
    </row>
    <row r="55" spans="2:11" x14ac:dyDescent="0.25">
      <c r="B55" s="11">
        <f t="shared" si="12"/>
        <v>37</v>
      </c>
      <c r="C55" s="35" t="s">
        <v>94</v>
      </c>
      <c r="D55" s="36" t="s">
        <v>88</v>
      </c>
      <c r="E55" s="37">
        <f>'Exhibit SM-1'!H54</f>
        <v>20.9</v>
      </c>
      <c r="F55" s="37"/>
      <c r="G55" s="37">
        <f>'Exhibit SM-1'!I54</f>
        <v>20.9</v>
      </c>
      <c r="H55" s="38">
        <f t="shared" si="11"/>
        <v>20.9</v>
      </c>
      <c r="I55" s="38">
        <f t="shared" si="11"/>
        <v>20.9</v>
      </c>
      <c r="K55" s="9"/>
    </row>
    <row r="56" spans="2:11" x14ac:dyDescent="0.25">
      <c r="B56" s="11">
        <f t="shared" si="12"/>
        <v>38</v>
      </c>
      <c r="C56" s="35" t="s">
        <v>95</v>
      </c>
      <c r="D56" s="36" t="s">
        <v>89</v>
      </c>
      <c r="E56" s="37">
        <f>'Exhibit SM-1'!H55</f>
        <v>12.7</v>
      </c>
      <c r="F56" s="37"/>
      <c r="G56" s="37">
        <f>'Exhibit SM-1'!I55</f>
        <v>12.7</v>
      </c>
      <c r="H56" s="38">
        <f t="shared" si="11"/>
        <v>12.7</v>
      </c>
      <c r="I56" s="38">
        <f t="shared" si="11"/>
        <v>12.7</v>
      </c>
    </row>
    <row r="57" spans="2:11" x14ac:dyDescent="0.25">
      <c r="B57" s="11">
        <f t="shared" si="12"/>
        <v>39</v>
      </c>
      <c r="C57" s="35" t="s">
        <v>96</v>
      </c>
      <c r="D57" s="36" t="s">
        <v>90</v>
      </c>
      <c r="E57" s="37">
        <f>'Exhibit SM-1'!H56</f>
        <v>56</v>
      </c>
      <c r="F57" s="37"/>
      <c r="G57" s="37">
        <f>'Exhibit SM-1'!I56</f>
        <v>56</v>
      </c>
      <c r="H57" s="38">
        <f t="shared" si="11"/>
        <v>56</v>
      </c>
      <c r="I57" s="38">
        <f t="shared" si="11"/>
        <v>56</v>
      </c>
    </row>
    <row r="58" spans="2:11" x14ac:dyDescent="0.25">
      <c r="B58" s="11">
        <f t="shared" si="12"/>
        <v>40</v>
      </c>
      <c r="C58" s="35" t="s">
        <v>97</v>
      </c>
      <c r="D58" s="36" t="s">
        <v>91</v>
      </c>
      <c r="E58" s="37">
        <f>'Exhibit SM-1'!H57</f>
        <v>107.6</v>
      </c>
      <c r="F58" s="37"/>
      <c r="G58" s="37">
        <f>'Exhibit SM-1'!I57</f>
        <v>107.6</v>
      </c>
      <c r="H58" s="38">
        <f t="shared" si="11"/>
        <v>107.6</v>
      </c>
      <c r="I58" s="38">
        <f t="shared" si="11"/>
        <v>107.6</v>
      </c>
    </row>
    <row r="59" spans="2:11" ht="27.75" customHeight="1" x14ac:dyDescent="0.25">
      <c r="B59" s="11">
        <f t="shared" si="12"/>
        <v>41</v>
      </c>
      <c r="C59" s="34" t="s">
        <v>106</v>
      </c>
      <c r="D59" s="34"/>
      <c r="E59" s="42">
        <f>SUM(E13:E58)</f>
        <v>5754.4</v>
      </c>
      <c r="F59" s="42"/>
      <c r="G59" s="42">
        <f>SUM(G13:G58)</f>
        <v>3737.1</v>
      </c>
      <c r="H59" s="42">
        <f>SUM(H13:H58)</f>
        <v>2736.2</v>
      </c>
      <c r="I59" s="42">
        <f>SUM(I13:I58)</f>
        <v>2706.2</v>
      </c>
    </row>
    <row r="60" spans="2:11" ht="25.5" customHeight="1" x14ac:dyDescent="0.25">
      <c r="B60" s="11">
        <f t="shared" si="12"/>
        <v>42</v>
      </c>
      <c r="C60" s="34" t="s">
        <v>110</v>
      </c>
      <c r="D60" s="34"/>
      <c r="E60" s="34"/>
      <c r="F60" s="34"/>
      <c r="G60" s="40">
        <f>G59-$E$59</f>
        <v>-2017.2999999999997</v>
      </c>
      <c r="H60" s="40">
        <f t="shared" ref="H60:I60" si="13">H59-$E$59</f>
        <v>-3018.2</v>
      </c>
      <c r="I60" s="40">
        <f t="shared" si="13"/>
        <v>-3048.2</v>
      </c>
    </row>
    <row r="61" spans="2:11" x14ac:dyDescent="0.25">
      <c r="C61" s="31"/>
      <c r="D61" s="31"/>
      <c r="E61" s="31"/>
      <c r="F61" s="31"/>
      <c r="G61" s="31"/>
      <c r="H61" s="31"/>
      <c r="I61" s="31"/>
    </row>
    <row r="62" spans="2:11" ht="15.75" thickBot="1" x14ac:dyDescent="0.3">
      <c r="C62" s="51"/>
      <c r="D62" s="51"/>
    </row>
    <row r="63" spans="2:11" ht="41.25" customHeight="1" x14ac:dyDescent="0.25">
      <c r="C63" s="50" t="s">
        <v>139</v>
      </c>
      <c r="I63" s="1"/>
    </row>
  </sheetData>
  <mergeCells count="5">
    <mergeCell ref="G7:I7"/>
    <mergeCell ref="B1:I1"/>
    <mergeCell ref="B2:I2"/>
    <mergeCell ref="B3:I3"/>
    <mergeCell ref="B4:I4"/>
  </mergeCells>
  <printOptions horizontalCentered="1"/>
  <pageMargins left="0.5" right="0.5" top="1.25" bottom="1" header="0.5" footer="0.3"/>
  <pageSetup scale="75" orientation="portrait" r:id="rId1"/>
  <headerFooter scaleWithDoc="0" alignWithMargins="0">
    <oddHeader>&amp;R&amp;"Arial,Bold"Exhibit SM-2
Page &amp;P of &amp;N</oddHeader>
  </headerFooter>
  <rowBreaks count="1" manualBreakCount="1">
    <brk id="50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7EC5F-FE84-47DB-AB2A-8B47BABECB19}">
  <sheetPr>
    <tabColor rgb="FF92D050"/>
  </sheetPr>
  <dimension ref="B1:M62"/>
  <sheetViews>
    <sheetView showOutlineSymbols="0" showWhiteSpace="0" workbookViewId="0"/>
  </sheetViews>
  <sheetFormatPr defaultRowHeight="15" x14ac:dyDescent="0.25"/>
  <cols>
    <col min="2" max="2" width="7" style="11" customWidth="1"/>
    <col min="3" max="3" width="40.140625" bestFit="1" customWidth="1"/>
    <col min="4" max="4" width="12" customWidth="1"/>
    <col min="5" max="5" width="14.85546875" bestFit="1" customWidth="1"/>
    <col min="6" max="6" width="15.5703125" customWidth="1"/>
    <col min="7" max="7" width="1.140625" customWidth="1"/>
    <col min="8" max="8" width="15.5703125" customWidth="1"/>
    <col min="9" max="9" width="12.7109375" customWidth="1"/>
    <col min="12" max="12" width="10.85546875" bestFit="1" customWidth="1"/>
  </cols>
  <sheetData>
    <row r="1" spans="2:13" ht="20.25" x14ac:dyDescent="0.3">
      <c r="B1" s="58" t="s">
        <v>138</v>
      </c>
      <c r="C1" s="58"/>
      <c r="D1" s="58"/>
      <c r="E1" s="58"/>
      <c r="F1" s="58"/>
      <c r="G1" s="58"/>
      <c r="H1" s="58"/>
      <c r="I1" s="58"/>
    </row>
    <row r="2" spans="2:13" ht="15.75" x14ac:dyDescent="0.25">
      <c r="B2" s="59" t="s">
        <v>121</v>
      </c>
      <c r="C2" s="59"/>
      <c r="D2" s="59"/>
      <c r="E2" s="59"/>
      <c r="F2" s="59"/>
      <c r="G2" s="59"/>
      <c r="H2" s="59"/>
      <c r="I2" s="59"/>
    </row>
    <row r="3" spans="2:13" ht="15.75" x14ac:dyDescent="0.25">
      <c r="B3" s="59" t="s">
        <v>144</v>
      </c>
      <c r="C3" s="59"/>
      <c r="D3" s="59"/>
      <c r="E3" s="59"/>
      <c r="F3" s="59"/>
      <c r="G3" s="59"/>
      <c r="H3" s="59"/>
      <c r="I3" s="59"/>
    </row>
    <row r="4" spans="2:13" ht="15.75" x14ac:dyDescent="0.25">
      <c r="B4" s="60" t="s">
        <v>143</v>
      </c>
      <c r="C4" s="60"/>
      <c r="D4" s="60"/>
      <c r="E4" s="60"/>
      <c r="F4" s="60"/>
      <c r="G4" s="60"/>
      <c r="H4" s="60"/>
      <c r="I4" s="60"/>
    </row>
    <row r="5" spans="2:13" ht="15.75" x14ac:dyDescent="0.25">
      <c r="C5" s="48"/>
      <c r="D5" s="48"/>
      <c r="E5" s="48"/>
      <c r="F5" s="48"/>
      <c r="G5" s="48"/>
      <c r="H5" s="48"/>
      <c r="I5" s="48"/>
    </row>
    <row r="6" spans="2:13" ht="15.75" x14ac:dyDescent="0.25">
      <c r="C6" s="48"/>
      <c r="D6" s="48"/>
      <c r="E6" s="48"/>
      <c r="F6" s="48"/>
      <c r="G6" s="48"/>
    </row>
    <row r="7" spans="2:13" x14ac:dyDescent="0.25">
      <c r="B7" s="47"/>
      <c r="C7" s="47"/>
      <c r="D7" s="47"/>
      <c r="E7" s="57" t="s">
        <v>33</v>
      </c>
      <c r="F7" s="57"/>
      <c r="G7" s="33"/>
      <c r="H7" s="57" t="s">
        <v>118</v>
      </c>
      <c r="I7" s="57"/>
    </row>
    <row r="8" spans="2:13" x14ac:dyDescent="0.25">
      <c r="B8" s="47"/>
      <c r="C8" s="47"/>
      <c r="D8" s="47"/>
      <c r="E8" s="33" t="s">
        <v>116</v>
      </c>
      <c r="F8" s="33" t="s">
        <v>117</v>
      </c>
      <c r="G8" s="33"/>
      <c r="H8" s="33" t="s">
        <v>116</v>
      </c>
      <c r="I8" s="33" t="s">
        <v>117</v>
      </c>
    </row>
    <row r="9" spans="2:13" ht="21" x14ac:dyDescent="0.55000000000000004">
      <c r="B9" s="45" t="s">
        <v>115</v>
      </c>
      <c r="C9" s="45" t="s">
        <v>34</v>
      </c>
      <c r="D9" s="45" t="s">
        <v>36</v>
      </c>
      <c r="E9" s="46" t="s">
        <v>120</v>
      </c>
      <c r="F9" s="46" t="s">
        <v>131</v>
      </c>
      <c r="G9" s="46"/>
      <c r="H9" s="46" t="s">
        <v>130</v>
      </c>
      <c r="I9" s="46" t="s">
        <v>119</v>
      </c>
    </row>
    <row r="10" spans="2:13" ht="19.5" x14ac:dyDescent="0.55000000000000004">
      <c r="B10" s="45"/>
      <c r="C10" s="45"/>
      <c r="D10" s="45"/>
      <c r="E10" s="49">
        <v>-1</v>
      </c>
      <c r="F10" s="49">
        <v>-2</v>
      </c>
      <c r="G10" s="49"/>
      <c r="H10" s="49">
        <v>-3</v>
      </c>
      <c r="I10" s="49">
        <v>-4</v>
      </c>
    </row>
    <row r="11" spans="2:13" x14ac:dyDescent="0.25">
      <c r="B11" s="32"/>
      <c r="C11" s="44" t="s">
        <v>4</v>
      </c>
      <c r="D11" s="44"/>
      <c r="E11" s="44"/>
      <c r="F11" s="44"/>
      <c r="G11" s="44"/>
      <c r="H11" s="44"/>
      <c r="I11" s="44"/>
    </row>
    <row r="12" spans="2:13" x14ac:dyDescent="0.25">
      <c r="B12" s="11">
        <v>1</v>
      </c>
      <c r="C12" s="35" t="s">
        <v>8</v>
      </c>
      <c r="D12" s="36" t="s">
        <v>42</v>
      </c>
      <c r="E12" s="37">
        <v>12.1</v>
      </c>
      <c r="F12" s="37">
        <f t="shared" ref="F12:F24" si="0">E12*$M$18/$M$14</f>
        <v>4.1485714285714286</v>
      </c>
      <c r="G12" s="37"/>
      <c r="H12" s="38">
        <v>513.4</v>
      </c>
      <c r="I12" s="38">
        <f>IF(F12&lt;1,0,H12)</f>
        <v>513.4</v>
      </c>
    </row>
    <row r="13" spans="2:13" x14ac:dyDescent="0.25">
      <c r="B13" s="29">
        <f>B12+1</f>
        <v>2</v>
      </c>
      <c r="C13" s="35" t="s">
        <v>9</v>
      </c>
      <c r="D13" s="36" t="s">
        <v>43</v>
      </c>
      <c r="E13" s="37">
        <v>2.8</v>
      </c>
      <c r="F13" s="39">
        <f t="shared" si="0"/>
        <v>0.96</v>
      </c>
      <c r="G13" s="39"/>
      <c r="H13" s="38">
        <v>860</v>
      </c>
      <c r="I13" s="38">
        <f>IF(F13&lt;1,0,H13)</f>
        <v>0</v>
      </c>
      <c r="L13" s="17"/>
      <c r="M13" s="19" t="s">
        <v>111</v>
      </c>
    </row>
    <row r="14" spans="2:13" x14ac:dyDescent="0.25">
      <c r="B14" s="29">
        <f t="shared" ref="B14:B20" si="1">B13+1</f>
        <v>3</v>
      </c>
      <c r="C14" s="35" t="s">
        <v>10</v>
      </c>
      <c r="D14" s="36" t="s">
        <v>44</v>
      </c>
      <c r="E14" s="37">
        <v>19.3</v>
      </c>
      <c r="F14" s="37">
        <f t="shared" si="0"/>
        <v>6.6171428571428574</v>
      </c>
      <c r="G14" s="37"/>
      <c r="H14" s="38">
        <v>107.8</v>
      </c>
      <c r="I14" s="38">
        <f t="shared" ref="I14:I24" si="2">IF(F14&lt;1,0,H14)</f>
        <v>107.8</v>
      </c>
      <c r="L14" s="3" t="s">
        <v>37</v>
      </c>
      <c r="M14" s="6">
        <v>35000</v>
      </c>
    </row>
    <row r="15" spans="2:13" x14ac:dyDescent="0.25">
      <c r="B15" s="29">
        <f t="shared" si="1"/>
        <v>4</v>
      </c>
      <c r="C15" s="35" t="s">
        <v>11</v>
      </c>
      <c r="D15" s="36" t="s">
        <v>45</v>
      </c>
      <c r="E15" s="37">
        <v>9.9</v>
      </c>
      <c r="F15" s="37">
        <f t="shared" si="0"/>
        <v>3.3942857142857141</v>
      </c>
      <c r="G15" s="37"/>
      <c r="H15" s="38">
        <v>251.6</v>
      </c>
      <c r="I15" s="38">
        <f t="shared" si="2"/>
        <v>251.6</v>
      </c>
      <c r="L15" s="3" t="s">
        <v>38</v>
      </c>
      <c r="M15" s="6">
        <v>10435</v>
      </c>
    </row>
    <row r="16" spans="2:13" x14ac:dyDescent="0.25">
      <c r="B16" s="29">
        <f t="shared" si="1"/>
        <v>5</v>
      </c>
      <c r="C16" s="35" t="s">
        <v>12</v>
      </c>
      <c r="D16" s="36" t="s">
        <v>46</v>
      </c>
      <c r="E16" s="37">
        <v>3.7</v>
      </c>
      <c r="F16" s="37">
        <f t="shared" si="0"/>
        <v>1.2685714285714285</v>
      </c>
      <c r="G16" s="37"/>
      <c r="H16" s="38">
        <v>146.1</v>
      </c>
      <c r="I16" s="38">
        <f t="shared" si="2"/>
        <v>146.1</v>
      </c>
      <c r="L16" s="3" t="s">
        <v>39</v>
      </c>
      <c r="M16" s="6">
        <v>13581</v>
      </c>
    </row>
    <row r="17" spans="2:13" x14ac:dyDescent="0.25">
      <c r="B17" s="29">
        <f t="shared" si="1"/>
        <v>6</v>
      </c>
      <c r="C17" s="35" t="s">
        <v>13</v>
      </c>
      <c r="D17" s="36" t="s">
        <v>47</v>
      </c>
      <c r="E17" s="37">
        <v>3.9</v>
      </c>
      <c r="F17" s="37">
        <f t="shared" si="0"/>
        <v>1.3371428571428572</v>
      </c>
      <c r="G17" s="37"/>
      <c r="H17" s="38">
        <v>1468.1</v>
      </c>
      <c r="I17" s="38">
        <f t="shared" si="2"/>
        <v>1468.1</v>
      </c>
      <c r="L17" s="3" t="s">
        <v>40</v>
      </c>
      <c r="M17" s="6">
        <f>AVERAGE(M15:M16)</f>
        <v>12008</v>
      </c>
    </row>
    <row r="18" spans="2:13" x14ac:dyDescent="0.25">
      <c r="B18" s="29">
        <f t="shared" si="1"/>
        <v>7</v>
      </c>
      <c r="C18" s="35" t="s">
        <v>14</v>
      </c>
      <c r="D18" s="36" t="s">
        <v>48</v>
      </c>
      <c r="E18" s="37">
        <v>2.7</v>
      </c>
      <c r="F18" s="37">
        <f t="shared" si="0"/>
        <v>0.92571428571428582</v>
      </c>
      <c r="G18" s="37"/>
      <c r="H18" s="38">
        <v>369.3</v>
      </c>
      <c r="I18" s="38">
        <f t="shared" si="2"/>
        <v>0</v>
      </c>
      <c r="L18" s="18" t="s">
        <v>41</v>
      </c>
      <c r="M18" s="16">
        <f>ROUND(M17,-2)</f>
        <v>12000</v>
      </c>
    </row>
    <row r="19" spans="2:13" x14ac:dyDescent="0.25">
      <c r="B19" s="29">
        <f t="shared" si="1"/>
        <v>8</v>
      </c>
      <c r="C19" s="35" t="s">
        <v>15</v>
      </c>
      <c r="D19" s="36" t="s">
        <v>49</v>
      </c>
      <c r="E19" s="37">
        <v>9.4</v>
      </c>
      <c r="F19" s="37">
        <f t="shared" si="0"/>
        <v>3.2228571428571429</v>
      </c>
      <c r="G19" s="37"/>
      <c r="H19" s="38">
        <v>118.4</v>
      </c>
      <c r="I19" s="38">
        <f t="shared" si="2"/>
        <v>118.4</v>
      </c>
    </row>
    <row r="20" spans="2:13" x14ac:dyDescent="0.25">
      <c r="B20" s="29">
        <f t="shared" si="1"/>
        <v>9</v>
      </c>
      <c r="C20" s="35" t="s">
        <v>16</v>
      </c>
      <c r="D20" s="36" t="s">
        <v>50</v>
      </c>
      <c r="E20" s="37">
        <v>2</v>
      </c>
      <c r="F20" s="37">
        <f t="shared" si="0"/>
        <v>0.68571428571428572</v>
      </c>
      <c r="G20" s="37"/>
      <c r="H20" s="38">
        <v>178.20000000000002</v>
      </c>
      <c r="I20" s="38">
        <f t="shared" si="2"/>
        <v>0</v>
      </c>
    </row>
    <row r="21" spans="2:13" ht="24" customHeight="1" x14ac:dyDescent="0.25">
      <c r="C21" s="44" t="s">
        <v>5</v>
      </c>
      <c r="D21" s="44"/>
      <c r="E21" s="44"/>
      <c r="F21" s="44"/>
      <c r="G21" s="44"/>
      <c r="H21" s="44"/>
      <c r="I21" s="44"/>
    </row>
    <row r="22" spans="2:13" x14ac:dyDescent="0.25">
      <c r="B22" s="29">
        <f>B20+1</f>
        <v>10</v>
      </c>
      <c r="C22" s="35" t="s">
        <v>17</v>
      </c>
      <c r="D22" s="36" t="s">
        <v>51</v>
      </c>
      <c r="E22" s="37">
        <v>2.1</v>
      </c>
      <c r="F22" s="37">
        <f t="shared" si="0"/>
        <v>0.72</v>
      </c>
      <c r="G22" s="37"/>
      <c r="H22" s="38">
        <v>43.8</v>
      </c>
      <c r="I22" s="38">
        <f t="shared" si="2"/>
        <v>0</v>
      </c>
    </row>
    <row r="23" spans="2:13" x14ac:dyDescent="0.25">
      <c r="B23" s="29">
        <f>B22+1</f>
        <v>11</v>
      </c>
      <c r="C23" s="35" t="s">
        <v>18</v>
      </c>
      <c r="D23" s="36" t="s">
        <v>52</v>
      </c>
      <c r="E23" s="37">
        <v>15.2</v>
      </c>
      <c r="F23" s="37">
        <f t="shared" si="0"/>
        <v>5.2114285714285717</v>
      </c>
      <c r="G23" s="37"/>
      <c r="H23" s="38">
        <v>7</v>
      </c>
      <c r="I23" s="38">
        <f t="shared" si="2"/>
        <v>7</v>
      </c>
    </row>
    <row r="24" spans="2:13" x14ac:dyDescent="0.25">
      <c r="B24" s="29">
        <f t="shared" ref="B24:B25" si="3">B23+1</f>
        <v>12</v>
      </c>
      <c r="C24" s="35" t="s">
        <v>19</v>
      </c>
      <c r="D24" s="36" t="s">
        <v>53</v>
      </c>
      <c r="E24" s="37">
        <v>1.3</v>
      </c>
      <c r="F24" s="37">
        <f t="shared" si="0"/>
        <v>0.44571428571428573</v>
      </c>
      <c r="G24" s="37"/>
      <c r="H24" s="38">
        <v>10.8</v>
      </c>
      <c r="I24" s="38">
        <f t="shared" si="2"/>
        <v>0</v>
      </c>
    </row>
    <row r="25" spans="2:13" x14ac:dyDescent="0.25">
      <c r="B25" s="29">
        <f t="shared" si="3"/>
        <v>13</v>
      </c>
      <c r="C25" s="35" t="s">
        <v>20</v>
      </c>
      <c r="D25" s="36" t="s">
        <v>54</v>
      </c>
      <c r="E25" s="37">
        <v>3</v>
      </c>
      <c r="F25" s="39">
        <f>E25*$M$18/$M$14</f>
        <v>1.0285714285714285</v>
      </c>
      <c r="G25" s="39"/>
      <c r="H25" s="38">
        <v>30</v>
      </c>
      <c r="I25" s="38">
        <f>IF(F25&lt;1,0,H25)</f>
        <v>30</v>
      </c>
    </row>
    <row r="26" spans="2:13" ht="24" customHeight="1" x14ac:dyDescent="0.25">
      <c r="B26" s="30"/>
      <c r="C26" s="44" t="s">
        <v>31</v>
      </c>
      <c r="D26" s="44"/>
      <c r="E26" s="44"/>
      <c r="F26" s="44"/>
      <c r="G26" s="44"/>
      <c r="H26" s="44"/>
      <c r="I26" s="44"/>
    </row>
    <row r="27" spans="2:13" x14ac:dyDescent="0.25">
      <c r="B27" s="11">
        <f>B25+1</f>
        <v>14</v>
      </c>
      <c r="C27" s="35" t="s">
        <v>21</v>
      </c>
      <c r="D27" s="36" t="s">
        <v>55</v>
      </c>
      <c r="E27" s="37">
        <v>7.1</v>
      </c>
      <c r="F27" s="37">
        <f>E27*$M$18/$M$14</f>
        <v>2.4342857142857142</v>
      </c>
      <c r="G27" s="37"/>
      <c r="H27" s="38">
        <v>15</v>
      </c>
      <c r="I27" s="38">
        <f>IF(F27&lt;1,0,H27)</f>
        <v>15</v>
      </c>
    </row>
    <row r="28" spans="2:13" x14ac:dyDescent="0.25">
      <c r="B28" s="11">
        <f>B27+1</f>
        <v>15</v>
      </c>
      <c r="C28" s="35" t="s">
        <v>69</v>
      </c>
      <c r="D28" s="36" t="s">
        <v>56</v>
      </c>
      <c r="E28" s="37" t="s">
        <v>3</v>
      </c>
      <c r="F28" s="37" t="s">
        <v>3</v>
      </c>
      <c r="G28" s="37"/>
      <c r="H28" s="38">
        <v>4.5999999999999996</v>
      </c>
      <c r="I28" s="38">
        <f>IF(F28&lt;1,0,H28)</f>
        <v>4.5999999999999996</v>
      </c>
    </row>
    <row r="29" spans="2:13" x14ac:dyDescent="0.25">
      <c r="B29" s="11">
        <f t="shared" ref="B29" si="4">B28+1</f>
        <v>16</v>
      </c>
      <c r="C29" s="35" t="s">
        <v>70</v>
      </c>
      <c r="D29" s="36" t="s">
        <v>68</v>
      </c>
      <c r="E29" s="37" t="s">
        <v>3</v>
      </c>
      <c r="F29" s="37" t="s">
        <v>3</v>
      </c>
      <c r="G29" s="37"/>
      <c r="H29" s="38">
        <v>36.5</v>
      </c>
      <c r="I29" s="38">
        <f>IF(F29&lt;1,0,H29)</f>
        <v>36.5</v>
      </c>
    </row>
    <row r="30" spans="2:13" ht="24" customHeight="1" x14ac:dyDescent="0.25">
      <c r="C30" s="44" t="s">
        <v>32</v>
      </c>
      <c r="D30" s="44"/>
      <c r="E30" s="44"/>
      <c r="F30" s="44"/>
      <c r="G30" s="44"/>
      <c r="H30" s="44"/>
      <c r="I30" s="44"/>
    </row>
    <row r="31" spans="2:13" x14ac:dyDescent="0.25">
      <c r="B31" s="11">
        <f>B29+1</f>
        <v>17</v>
      </c>
      <c r="C31" s="35" t="s">
        <v>141</v>
      </c>
      <c r="D31" s="36" t="s">
        <v>57</v>
      </c>
      <c r="E31" s="37">
        <v>5.6</v>
      </c>
      <c r="F31" s="37">
        <f t="shared" ref="F31:F36" si="5">E31*$M$18/$M$14</f>
        <v>1.92</v>
      </c>
      <c r="G31" s="37"/>
      <c r="H31" s="38">
        <v>579.6</v>
      </c>
      <c r="I31" s="38">
        <f t="shared" ref="I31:I40" si="6">IF(F31&lt;1,0,H31)</f>
        <v>579.6</v>
      </c>
    </row>
    <row r="32" spans="2:13" x14ac:dyDescent="0.25">
      <c r="B32" s="11">
        <f>B31+1</f>
        <v>18</v>
      </c>
      <c r="C32" s="35" t="s">
        <v>23</v>
      </c>
      <c r="D32" s="36" t="s">
        <v>58</v>
      </c>
      <c r="E32" s="37">
        <v>1.4</v>
      </c>
      <c r="F32" s="37">
        <f t="shared" si="5"/>
        <v>0.48</v>
      </c>
      <c r="G32" s="37"/>
      <c r="H32" s="38">
        <v>245</v>
      </c>
      <c r="I32" s="38">
        <f t="shared" si="6"/>
        <v>0</v>
      </c>
    </row>
    <row r="33" spans="2:9" x14ac:dyDescent="0.25">
      <c r="B33" s="11">
        <f t="shared" ref="B33:B40" si="7">B32+1</f>
        <v>19</v>
      </c>
      <c r="C33" s="35" t="s">
        <v>24</v>
      </c>
      <c r="D33" s="36" t="s">
        <v>59</v>
      </c>
      <c r="E33" s="37">
        <v>2.2000000000000002</v>
      </c>
      <c r="F33" s="37">
        <f t="shared" si="5"/>
        <v>0.75428571428571434</v>
      </c>
      <c r="G33" s="37"/>
      <c r="H33" s="38">
        <v>128.4</v>
      </c>
      <c r="I33" s="38">
        <f t="shared" si="6"/>
        <v>0</v>
      </c>
    </row>
    <row r="34" spans="2:9" x14ac:dyDescent="0.25">
      <c r="B34" s="11">
        <f t="shared" si="7"/>
        <v>20</v>
      </c>
      <c r="C34" s="35" t="s">
        <v>25</v>
      </c>
      <c r="D34" s="36" t="s">
        <v>60</v>
      </c>
      <c r="E34" s="37">
        <v>2.4</v>
      </c>
      <c r="F34" s="37">
        <f t="shared" si="5"/>
        <v>0.82285714285714284</v>
      </c>
      <c r="G34" s="37"/>
      <c r="H34" s="38">
        <v>150</v>
      </c>
      <c r="I34" s="38">
        <f t="shared" si="6"/>
        <v>0</v>
      </c>
    </row>
    <row r="35" spans="2:9" x14ac:dyDescent="0.25">
      <c r="B35" s="11">
        <f t="shared" si="7"/>
        <v>21</v>
      </c>
      <c r="C35" s="35" t="s">
        <v>26</v>
      </c>
      <c r="D35" s="36" t="s">
        <v>61</v>
      </c>
      <c r="E35" s="37">
        <v>4</v>
      </c>
      <c r="F35" s="37">
        <f t="shared" si="5"/>
        <v>1.3714285714285714</v>
      </c>
      <c r="G35" s="37"/>
      <c r="H35" s="38">
        <v>9</v>
      </c>
      <c r="I35" s="38">
        <f t="shared" si="6"/>
        <v>9</v>
      </c>
    </row>
    <row r="36" spans="2:9" x14ac:dyDescent="0.25">
      <c r="B36" s="11">
        <f t="shared" si="7"/>
        <v>22</v>
      </c>
      <c r="C36" s="35" t="s">
        <v>27</v>
      </c>
      <c r="D36" s="36" t="s">
        <v>62</v>
      </c>
      <c r="E36" s="37">
        <v>1.8</v>
      </c>
      <c r="F36" s="37">
        <f t="shared" si="5"/>
        <v>0.6171428571428571</v>
      </c>
      <c r="G36" s="37"/>
      <c r="H36" s="38">
        <v>31.8</v>
      </c>
      <c r="I36" s="38">
        <f t="shared" si="6"/>
        <v>0</v>
      </c>
    </row>
    <row r="37" spans="2:9" x14ac:dyDescent="0.25">
      <c r="B37" s="11">
        <f t="shared" si="7"/>
        <v>23</v>
      </c>
      <c r="C37" s="35" t="s">
        <v>74</v>
      </c>
      <c r="D37" s="36" t="s">
        <v>63</v>
      </c>
      <c r="E37" s="37" t="s">
        <v>3</v>
      </c>
      <c r="F37" s="37" t="s">
        <v>3</v>
      </c>
      <c r="G37" s="37"/>
      <c r="H37" s="38">
        <v>0.9</v>
      </c>
      <c r="I37" s="38">
        <f t="shared" si="6"/>
        <v>0.9</v>
      </c>
    </row>
    <row r="38" spans="2:9" x14ac:dyDescent="0.25">
      <c r="B38" s="11">
        <f t="shared" si="7"/>
        <v>24</v>
      </c>
      <c r="C38" s="35" t="s">
        <v>75</v>
      </c>
      <c r="D38" s="36" t="s">
        <v>71</v>
      </c>
      <c r="E38" s="37" t="s">
        <v>3</v>
      </c>
      <c r="F38" s="37" t="s">
        <v>3</v>
      </c>
      <c r="G38" s="37"/>
      <c r="H38" s="38">
        <v>50</v>
      </c>
      <c r="I38" s="38">
        <f t="shared" si="6"/>
        <v>50</v>
      </c>
    </row>
    <row r="39" spans="2:9" x14ac:dyDescent="0.25">
      <c r="B39" s="11">
        <f t="shared" si="7"/>
        <v>25</v>
      </c>
      <c r="C39" s="35" t="s">
        <v>76</v>
      </c>
      <c r="D39" s="36" t="s">
        <v>72</v>
      </c>
      <c r="E39" s="37" t="s">
        <v>3</v>
      </c>
      <c r="F39" s="37" t="s">
        <v>3</v>
      </c>
      <c r="G39" s="37"/>
      <c r="H39" s="38">
        <v>30</v>
      </c>
      <c r="I39" s="38">
        <f t="shared" si="6"/>
        <v>30</v>
      </c>
    </row>
    <row r="40" spans="2:9" x14ac:dyDescent="0.25">
      <c r="B40" s="11">
        <f t="shared" si="7"/>
        <v>26</v>
      </c>
      <c r="C40" s="35" t="s">
        <v>77</v>
      </c>
      <c r="D40" s="36" t="s">
        <v>73</v>
      </c>
      <c r="E40" s="37" t="s">
        <v>3</v>
      </c>
      <c r="F40" s="37" t="s">
        <v>3</v>
      </c>
      <c r="G40" s="37"/>
      <c r="H40" s="38">
        <v>19.7</v>
      </c>
      <c r="I40" s="38">
        <f t="shared" si="6"/>
        <v>19.7</v>
      </c>
    </row>
    <row r="41" spans="2:9" ht="24" customHeight="1" x14ac:dyDescent="0.25">
      <c r="C41" s="44" t="s">
        <v>6</v>
      </c>
      <c r="D41" s="44"/>
      <c r="E41" s="44"/>
      <c r="F41" s="44"/>
      <c r="G41" s="44"/>
      <c r="H41" s="44"/>
      <c r="I41" s="44"/>
    </row>
    <row r="42" spans="2:9" x14ac:dyDescent="0.25">
      <c r="B42" s="11">
        <f>B40+1</f>
        <v>27</v>
      </c>
      <c r="C42" s="35" t="s">
        <v>28</v>
      </c>
      <c r="D42" s="36" t="s">
        <v>64</v>
      </c>
      <c r="E42" s="37">
        <v>21.8</v>
      </c>
      <c r="F42" s="37">
        <f>E42*$M$18/$M$14</f>
        <v>7.4742857142857142</v>
      </c>
      <c r="G42" s="37"/>
      <c r="H42" s="38">
        <v>18</v>
      </c>
      <c r="I42" s="38">
        <f>IF(F42&lt;1,0,H42)</f>
        <v>18</v>
      </c>
    </row>
    <row r="43" spans="2:9" x14ac:dyDescent="0.25">
      <c r="B43" s="11">
        <f>B42+1</f>
        <v>28</v>
      </c>
      <c r="C43" s="35" t="s">
        <v>29</v>
      </c>
      <c r="D43" s="36" t="s">
        <v>65</v>
      </c>
      <c r="E43" s="37">
        <v>28.7</v>
      </c>
      <c r="F43" s="37">
        <f>E43*$M$18/$M$14</f>
        <v>9.84</v>
      </c>
      <c r="G43" s="37"/>
      <c r="H43" s="38">
        <v>19.5</v>
      </c>
      <c r="I43" s="38">
        <f>IF(F43&lt;1,0,H43)</f>
        <v>19.5</v>
      </c>
    </row>
    <row r="44" spans="2:9" ht="24" customHeight="1" x14ac:dyDescent="0.25">
      <c r="C44" s="43" t="s">
        <v>82</v>
      </c>
      <c r="D44" s="43"/>
      <c r="E44" s="43"/>
      <c r="F44" s="43"/>
      <c r="G44" s="43"/>
      <c r="H44" s="43"/>
      <c r="I44" s="43"/>
    </row>
    <row r="45" spans="2:9" x14ac:dyDescent="0.25">
      <c r="B45" s="11">
        <f>B43+1</f>
        <v>29</v>
      </c>
      <c r="C45" s="35" t="s">
        <v>83</v>
      </c>
      <c r="D45" s="36" t="s">
        <v>66</v>
      </c>
      <c r="E45" s="37" t="s">
        <v>3</v>
      </c>
      <c r="F45" s="37" t="s">
        <v>3</v>
      </c>
      <c r="G45" s="37"/>
      <c r="H45" s="38">
        <v>42</v>
      </c>
      <c r="I45" s="38">
        <f>IF(F45&lt;1,0,H45)</f>
        <v>42</v>
      </c>
    </row>
    <row r="46" spans="2:9" ht="15.75" customHeight="1" x14ac:dyDescent="0.25">
      <c r="B46" s="11">
        <f>B45+1</f>
        <v>30</v>
      </c>
      <c r="C46" s="35" t="s">
        <v>84</v>
      </c>
      <c r="D46" s="36" t="s">
        <v>78</v>
      </c>
      <c r="E46" s="37" t="s">
        <v>3</v>
      </c>
      <c r="F46" s="37" t="s">
        <v>3</v>
      </c>
      <c r="G46" s="37"/>
      <c r="H46" s="38">
        <v>14</v>
      </c>
      <c r="I46" s="38">
        <f>IF(F46&lt;1,0,H46)</f>
        <v>14</v>
      </c>
    </row>
    <row r="47" spans="2:9" x14ac:dyDescent="0.25">
      <c r="B47" s="11">
        <f t="shared" ref="B47:B49" si="8">B46+1</f>
        <v>31</v>
      </c>
      <c r="C47" s="35" t="s">
        <v>135</v>
      </c>
      <c r="D47" s="36" t="s">
        <v>79</v>
      </c>
      <c r="E47" s="37" t="s">
        <v>3</v>
      </c>
      <c r="F47" s="37" t="s">
        <v>3</v>
      </c>
      <c r="G47" s="37"/>
      <c r="H47" s="38">
        <v>9.5</v>
      </c>
      <c r="I47" s="38">
        <f>IF(F47&lt;1,0,H47)</f>
        <v>9.5</v>
      </c>
    </row>
    <row r="48" spans="2:9" x14ac:dyDescent="0.25">
      <c r="B48" s="11">
        <f t="shared" si="8"/>
        <v>32</v>
      </c>
      <c r="C48" s="35" t="s">
        <v>85</v>
      </c>
      <c r="D48" s="36" t="s">
        <v>80</v>
      </c>
      <c r="E48" s="37" t="s">
        <v>3</v>
      </c>
      <c r="F48" s="37" t="s">
        <v>3</v>
      </c>
      <c r="G48" s="37"/>
      <c r="H48" s="38">
        <v>17.600000000000001</v>
      </c>
      <c r="I48" s="38">
        <f>IF(F48&lt;1,0,H48)</f>
        <v>17.600000000000001</v>
      </c>
    </row>
    <row r="49" spans="2:11" x14ac:dyDescent="0.25">
      <c r="B49" s="11">
        <f t="shared" si="8"/>
        <v>33</v>
      </c>
      <c r="C49" s="35" t="s">
        <v>142</v>
      </c>
      <c r="D49" s="36" t="s">
        <v>81</v>
      </c>
      <c r="E49" s="37" t="s">
        <v>3</v>
      </c>
      <c r="F49" s="37" t="s">
        <v>3</v>
      </c>
      <c r="G49" s="37"/>
      <c r="H49" s="38">
        <v>10</v>
      </c>
      <c r="I49" s="38">
        <f>IF(F49&lt;1,0,H49)</f>
        <v>10</v>
      </c>
    </row>
    <row r="50" spans="2:11" ht="24" customHeight="1" x14ac:dyDescent="0.25">
      <c r="C50" s="43" t="s">
        <v>7</v>
      </c>
      <c r="D50" s="43"/>
      <c r="E50" s="43"/>
      <c r="F50" s="43"/>
      <c r="G50" s="43"/>
      <c r="H50" s="43"/>
      <c r="I50" s="43"/>
    </row>
    <row r="51" spans="2:11" x14ac:dyDescent="0.25">
      <c r="B51" s="11">
        <f>B49+1</f>
        <v>34</v>
      </c>
      <c r="C51" s="35" t="s">
        <v>30</v>
      </c>
      <c r="D51" s="36" t="s">
        <v>67</v>
      </c>
      <c r="E51" s="37">
        <v>4.8</v>
      </c>
      <c r="F51" s="37">
        <f>E51*$M$18/$M$14</f>
        <v>1.6457142857142857</v>
      </c>
      <c r="G51" s="37"/>
      <c r="H51" s="38">
        <v>20.399999999999999</v>
      </c>
      <c r="I51" s="38">
        <f>IF(F51&lt;1,0,H51)</f>
        <v>20.399999999999999</v>
      </c>
    </row>
    <row r="52" spans="2:11" x14ac:dyDescent="0.25">
      <c r="B52" s="11">
        <f>B51+1</f>
        <v>35</v>
      </c>
      <c r="C52" s="35" t="s">
        <v>92</v>
      </c>
      <c r="D52" s="36" t="s">
        <v>86</v>
      </c>
      <c r="E52" s="37" t="s">
        <v>3</v>
      </c>
      <c r="F52" s="37" t="s">
        <v>3</v>
      </c>
      <c r="G52" s="37"/>
      <c r="H52" s="38">
        <v>0.3</v>
      </c>
      <c r="I52" s="38">
        <f t="shared" ref="I52:I57" si="9">IF(F52&lt;1,0,H52)</f>
        <v>0.3</v>
      </c>
    </row>
    <row r="53" spans="2:11" x14ac:dyDescent="0.25">
      <c r="B53" s="11">
        <f t="shared" ref="B53:B59" si="10">B52+1</f>
        <v>36</v>
      </c>
      <c r="C53" s="35" t="s">
        <v>93</v>
      </c>
      <c r="D53" s="36" t="s">
        <v>87</v>
      </c>
      <c r="E53" s="37" t="s">
        <v>3</v>
      </c>
      <c r="F53" s="37" t="s">
        <v>3</v>
      </c>
      <c r="G53" s="37"/>
      <c r="H53" s="38">
        <v>0.9</v>
      </c>
      <c r="I53" s="38">
        <f t="shared" si="9"/>
        <v>0.9</v>
      </c>
      <c r="K53" s="9"/>
    </row>
    <row r="54" spans="2:11" x14ac:dyDescent="0.25">
      <c r="B54" s="11">
        <f t="shared" si="10"/>
        <v>37</v>
      </c>
      <c r="C54" s="35" t="s">
        <v>94</v>
      </c>
      <c r="D54" s="36" t="s">
        <v>88</v>
      </c>
      <c r="E54" s="37" t="s">
        <v>3</v>
      </c>
      <c r="F54" s="37" t="s">
        <v>3</v>
      </c>
      <c r="G54" s="37"/>
      <c r="H54" s="38">
        <v>20.9</v>
      </c>
      <c r="I54" s="38">
        <f t="shared" si="9"/>
        <v>20.9</v>
      </c>
      <c r="K54" s="9"/>
    </row>
    <row r="55" spans="2:11" x14ac:dyDescent="0.25">
      <c r="B55" s="11">
        <f t="shared" si="10"/>
        <v>38</v>
      </c>
      <c r="C55" s="35" t="s">
        <v>95</v>
      </c>
      <c r="D55" s="36" t="s">
        <v>89</v>
      </c>
      <c r="E55" s="37" t="s">
        <v>3</v>
      </c>
      <c r="F55" s="37" t="s">
        <v>3</v>
      </c>
      <c r="G55" s="37"/>
      <c r="H55" s="38">
        <v>12.7</v>
      </c>
      <c r="I55" s="38">
        <f t="shared" si="9"/>
        <v>12.7</v>
      </c>
    </row>
    <row r="56" spans="2:11" x14ac:dyDescent="0.25">
      <c r="B56" s="11">
        <f t="shared" si="10"/>
        <v>39</v>
      </c>
      <c r="C56" s="35" t="s">
        <v>96</v>
      </c>
      <c r="D56" s="36" t="s">
        <v>90</v>
      </c>
      <c r="E56" s="37" t="s">
        <v>3</v>
      </c>
      <c r="F56" s="37" t="s">
        <v>3</v>
      </c>
      <c r="G56" s="37"/>
      <c r="H56" s="38">
        <v>56</v>
      </c>
      <c r="I56" s="38">
        <f t="shared" si="9"/>
        <v>56</v>
      </c>
    </row>
    <row r="57" spans="2:11" x14ac:dyDescent="0.25">
      <c r="B57" s="11">
        <f t="shared" si="10"/>
        <v>40</v>
      </c>
      <c r="C57" s="35" t="s">
        <v>97</v>
      </c>
      <c r="D57" s="36" t="s">
        <v>91</v>
      </c>
      <c r="E57" s="37" t="s">
        <v>3</v>
      </c>
      <c r="F57" s="37" t="s">
        <v>3</v>
      </c>
      <c r="G57" s="37"/>
      <c r="H57" s="38">
        <v>107.6</v>
      </c>
      <c r="I57" s="38">
        <f t="shared" si="9"/>
        <v>107.6</v>
      </c>
    </row>
    <row r="58" spans="2:11" ht="27.75" customHeight="1" x14ac:dyDescent="0.25">
      <c r="B58" s="11">
        <f t="shared" si="10"/>
        <v>41</v>
      </c>
      <c r="C58" s="34" t="s">
        <v>104</v>
      </c>
      <c r="D58" s="34"/>
      <c r="E58" s="41">
        <v>5</v>
      </c>
      <c r="F58" s="41">
        <f>E51*$M$18/$M$14</f>
        <v>1.6457142857142857</v>
      </c>
      <c r="G58" s="41"/>
      <c r="H58" s="42">
        <f>SUM(H12:H57)</f>
        <v>5754.4</v>
      </c>
      <c r="I58" s="42">
        <f>SUM(I12:I57)</f>
        <v>3737.1</v>
      </c>
    </row>
    <row r="59" spans="2:11" ht="25.5" customHeight="1" x14ac:dyDescent="0.25">
      <c r="B59" s="11">
        <f t="shared" si="10"/>
        <v>42</v>
      </c>
      <c r="C59" s="34" t="s">
        <v>110</v>
      </c>
      <c r="D59" s="34"/>
      <c r="E59" s="34"/>
      <c r="F59" s="34"/>
      <c r="G59" s="34"/>
      <c r="H59" s="34"/>
      <c r="I59" s="40">
        <f>I58-H58</f>
        <v>-2017.2999999999997</v>
      </c>
    </row>
    <row r="60" spans="2:11" x14ac:dyDescent="0.25">
      <c r="C60" s="31"/>
      <c r="D60" s="31"/>
      <c r="E60" s="31"/>
      <c r="F60" s="31"/>
      <c r="G60" s="31"/>
      <c r="H60" s="31"/>
      <c r="I60" s="31"/>
    </row>
    <row r="62" spans="2:11" ht="41.25" customHeight="1" x14ac:dyDescent="0.25">
      <c r="B62" s="50"/>
      <c r="C62" s="56" t="s">
        <v>140</v>
      </c>
      <c r="D62" s="50"/>
      <c r="E62" s="50"/>
      <c r="F62" s="50"/>
      <c r="G62" s="50"/>
      <c r="H62" s="50"/>
      <c r="I62" s="50"/>
    </row>
  </sheetData>
  <mergeCells count="6">
    <mergeCell ref="B1:I1"/>
    <mergeCell ref="E7:F7"/>
    <mergeCell ref="H7:I7"/>
    <mergeCell ref="B2:I2"/>
    <mergeCell ref="B3:I3"/>
    <mergeCell ref="B4:I4"/>
  </mergeCells>
  <phoneticPr fontId="2" type="noConversion"/>
  <printOptions horizontalCentered="1"/>
  <pageMargins left="0.5" right="0.5" top="1.25" bottom="1" header="0.5" footer="0.3"/>
  <pageSetup scale="75" orientation="portrait" r:id="rId1"/>
  <headerFooter scaleWithDoc="0" alignWithMargins="0">
    <oddHeader>&amp;R&amp;"Arial,Bold"Exhibit SM-1
Page &amp;P of &amp;N</oddHeader>
  </headerFooter>
  <rowBreaks count="1" manualBreakCount="1">
    <brk id="49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0D5BA-F780-4F06-9723-4F7B840711B0}">
  <sheetPr>
    <tabColor rgb="FF92D050"/>
  </sheetPr>
  <dimension ref="B4:I17"/>
  <sheetViews>
    <sheetView showOutlineSymbols="0" showWhiteSpace="0" workbookViewId="0"/>
  </sheetViews>
  <sheetFormatPr defaultRowHeight="15" x14ac:dyDescent="0.25"/>
  <cols>
    <col min="2" max="2" width="35.28515625" customWidth="1"/>
    <col min="3" max="3" width="14.140625" customWidth="1"/>
    <col min="4" max="4" width="15.42578125" customWidth="1"/>
    <col min="5" max="5" width="14.140625" customWidth="1"/>
    <col min="7" max="7" width="10.140625" bestFit="1" customWidth="1"/>
    <col min="9" max="9" width="10.85546875" bestFit="1" customWidth="1"/>
  </cols>
  <sheetData>
    <row r="4" spans="2:9" ht="15.75" thickBot="1" x14ac:dyDescent="0.3">
      <c r="I4" s="6"/>
    </row>
    <row r="5" spans="2:9" ht="48" customHeight="1" thickBot="1" x14ac:dyDescent="0.3">
      <c r="B5" s="61" t="s">
        <v>137</v>
      </c>
      <c r="C5" s="62"/>
      <c r="D5" s="62"/>
      <c r="E5" s="63"/>
    </row>
    <row r="6" spans="2:9" ht="50.25" customHeight="1" thickBot="1" x14ac:dyDescent="0.3">
      <c r="B6" s="20" t="s">
        <v>34</v>
      </c>
      <c r="C6" s="21" t="s">
        <v>105</v>
      </c>
      <c r="D6" s="21" t="s">
        <v>145</v>
      </c>
      <c r="E6" s="21" t="s">
        <v>109</v>
      </c>
      <c r="I6" s="6"/>
    </row>
    <row r="7" spans="2:9" ht="16.5" thickTop="1" thickBot="1" x14ac:dyDescent="0.3">
      <c r="B7" s="2" t="s">
        <v>9</v>
      </c>
      <c r="C7" s="4">
        <f>'Exhibit SM-1'!E13</f>
        <v>2.8</v>
      </c>
      <c r="D7" s="12">
        <f>'Exhibit SM-1'!F13</f>
        <v>0.96</v>
      </c>
      <c r="E7" s="7">
        <f>'Exhibit SM-1'!H13</f>
        <v>860</v>
      </c>
    </row>
    <row r="8" spans="2:9" ht="15.75" thickBot="1" x14ac:dyDescent="0.3">
      <c r="B8" s="2" t="s">
        <v>14</v>
      </c>
      <c r="C8" s="4">
        <f>'Exhibit SM-1'!E18</f>
        <v>2.7</v>
      </c>
      <c r="D8" s="4">
        <f>'Exhibit SM-1'!F18</f>
        <v>0.92571428571428582</v>
      </c>
      <c r="E8" s="7">
        <f>'Exhibit SM-1'!H18</f>
        <v>369.3</v>
      </c>
    </row>
    <row r="9" spans="2:9" ht="15.75" thickBot="1" x14ac:dyDescent="0.3">
      <c r="B9" s="2" t="s">
        <v>16</v>
      </c>
      <c r="C9" s="4">
        <f>'Exhibit SM-1'!E20</f>
        <v>2</v>
      </c>
      <c r="D9" s="4">
        <f>'Exhibit SM-1'!F20</f>
        <v>0.68571428571428572</v>
      </c>
      <c r="E9" s="7">
        <f>'Exhibit SM-1'!H20</f>
        <v>178.20000000000002</v>
      </c>
    </row>
    <row r="10" spans="2:9" ht="15.75" thickBot="1" x14ac:dyDescent="0.3">
      <c r="B10" s="2" t="s">
        <v>17</v>
      </c>
      <c r="C10" s="4">
        <f>'Exhibit SM-1'!E22</f>
        <v>2.1</v>
      </c>
      <c r="D10" s="4">
        <f>'Exhibit SM-1'!F22</f>
        <v>0.72</v>
      </c>
      <c r="E10" s="7">
        <f>'Exhibit SM-1'!H22</f>
        <v>43.8</v>
      </c>
    </row>
    <row r="11" spans="2:9" ht="15.75" thickBot="1" x14ac:dyDescent="0.3">
      <c r="B11" s="2" t="s">
        <v>19</v>
      </c>
      <c r="C11" s="4">
        <f>'Exhibit SM-1'!E24</f>
        <v>1.3</v>
      </c>
      <c r="D11" s="4">
        <f>'Exhibit SM-1'!F24</f>
        <v>0.44571428571428573</v>
      </c>
      <c r="E11" s="7">
        <f>'Exhibit SM-1'!H24</f>
        <v>10.8</v>
      </c>
    </row>
    <row r="12" spans="2:9" ht="15.75" thickBot="1" x14ac:dyDescent="0.3">
      <c r="B12" s="2" t="s">
        <v>23</v>
      </c>
      <c r="C12" s="4">
        <f>'Exhibit SM-1'!E32</f>
        <v>1.4</v>
      </c>
      <c r="D12" s="4">
        <f>'Exhibit SM-1'!F32</f>
        <v>0.48</v>
      </c>
      <c r="E12" s="7">
        <f>'Exhibit SM-1'!H32</f>
        <v>245</v>
      </c>
    </row>
    <row r="13" spans="2:9" ht="15.75" thickBot="1" x14ac:dyDescent="0.3">
      <c r="B13" s="2" t="s">
        <v>24</v>
      </c>
      <c r="C13" s="4">
        <f>'Exhibit SM-1'!E33</f>
        <v>2.2000000000000002</v>
      </c>
      <c r="D13" s="4">
        <f>'Exhibit SM-1'!F33</f>
        <v>0.75428571428571434</v>
      </c>
      <c r="E13" s="7">
        <f>'Exhibit SM-1'!H33</f>
        <v>128.4</v>
      </c>
    </row>
    <row r="14" spans="2:9" ht="15.75" thickBot="1" x14ac:dyDescent="0.3">
      <c r="B14" s="2" t="s">
        <v>25</v>
      </c>
      <c r="C14" s="4">
        <f>'Exhibit SM-1'!E34</f>
        <v>2.4</v>
      </c>
      <c r="D14" s="4">
        <f>'Exhibit SM-1'!F34</f>
        <v>0.82285714285714284</v>
      </c>
      <c r="E14" s="7">
        <f>'Exhibit SM-1'!H34</f>
        <v>150</v>
      </c>
    </row>
    <row r="15" spans="2:9" ht="15.75" thickBot="1" x14ac:dyDescent="0.3">
      <c r="B15" s="10" t="s">
        <v>27</v>
      </c>
      <c r="C15" s="13">
        <f>'Exhibit SM-1'!E36</f>
        <v>1.8</v>
      </c>
      <c r="D15" s="13">
        <f>'Exhibit SM-1'!F36</f>
        <v>0.6171428571428571</v>
      </c>
      <c r="E15" s="14">
        <f>'Exhibit SM-1'!H36</f>
        <v>31.8</v>
      </c>
    </row>
    <row r="16" spans="2:9" ht="15.75" thickBot="1" x14ac:dyDescent="0.3">
      <c r="B16" s="67" t="s">
        <v>108</v>
      </c>
      <c r="C16" s="68"/>
      <c r="D16" s="69"/>
      <c r="E16" s="15">
        <f>SUM(E7:E15)</f>
        <v>2017.3</v>
      </c>
    </row>
    <row r="17" spans="2:8" ht="15.75" thickBot="1" x14ac:dyDescent="0.3">
      <c r="B17" s="64" t="s">
        <v>107</v>
      </c>
      <c r="C17" s="65"/>
      <c r="D17" s="65"/>
      <c r="E17" s="66"/>
      <c r="G17" s="9"/>
      <c r="H17" s="9"/>
    </row>
  </sheetData>
  <mergeCells count="3">
    <mergeCell ref="B5:E5"/>
    <mergeCell ref="B17:E17"/>
    <mergeCell ref="B16:D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23A6A-C70F-4CF8-9791-45393564AA6C}">
  <sheetPr>
    <tabColor rgb="FF92D050"/>
  </sheetPr>
  <dimension ref="C4:D12"/>
  <sheetViews>
    <sheetView showOutlineSymbols="0" showWhiteSpace="0" workbookViewId="0"/>
  </sheetViews>
  <sheetFormatPr defaultRowHeight="15" x14ac:dyDescent="0.25"/>
  <cols>
    <col min="3" max="3" width="18.28515625" customWidth="1"/>
    <col min="4" max="4" width="30.5703125" customWidth="1"/>
  </cols>
  <sheetData>
    <row r="4" spans="3:4" ht="15.75" thickBot="1" x14ac:dyDescent="0.3"/>
    <row r="5" spans="3:4" ht="45.75" customHeight="1" thickBot="1" x14ac:dyDescent="0.3">
      <c r="C5" s="71" t="s">
        <v>133</v>
      </c>
      <c r="D5" s="72"/>
    </row>
    <row r="6" spans="3:4" ht="15.75" thickBot="1" x14ac:dyDescent="0.3">
      <c r="C6" s="22" t="s">
        <v>98</v>
      </c>
      <c r="D6" s="22" t="s">
        <v>112</v>
      </c>
    </row>
    <row r="7" spans="3:4" ht="16.5" thickTop="1" thickBot="1" x14ac:dyDescent="0.3">
      <c r="C7" s="25" t="s">
        <v>99</v>
      </c>
      <c r="D7" s="26">
        <v>35685</v>
      </c>
    </row>
    <row r="8" spans="3:4" ht="15.75" thickBot="1" x14ac:dyDescent="0.3">
      <c r="C8" s="23" t="s">
        <v>100</v>
      </c>
      <c r="D8" s="24">
        <v>21326</v>
      </c>
    </row>
    <row r="9" spans="3:4" ht="15.75" thickBot="1" x14ac:dyDescent="0.3">
      <c r="C9" s="23" t="s">
        <v>101</v>
      </c>
      <c r="D9" s="24">
        <v>13340</v>
      </c>
    </row>
    <row r="10" spans="3:4" ht="15.75" thickBot="1" x14ac:dyDescent="0.3">
      <c r="C10" s="23" t="s">
        <v>102</v>
      </c>
      <c r="D10" s="24">
        <v>10435</v>
      </c>
    </row>
    <row r="11" spans="3:4" ht="15.75" thickBot="1" x14ac:dyDescent="0.3">
      <c r="C11" s="23" t="s">
        <v>103</v>
      </c>
      <c r="D11" s="24">
        <v>13581</v>
      </c>
    </row>
    <row r="12" spans="3:4" ht="44.25" customHeight="1" thickBot="1" x14ac:dyDescent="0.3">
      <c r="C12" s="70" t="s">
        <v>134</v>
      </c>
      <c r="D12" s="70"/>
    </row>
  </sheetData>
  <mergeCells count="2">
    <mergeCell ref="C12:D12"/>
    <mergeCell ref="C5:D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5D120-4685-43E6-A817-D4D998E1E541}">
  <sheetPr>
    <tabColor rgb="FF92D050"/>
  </sheetPr>
  <dimension ref="B3:I49"/>
  <sheetViews>
    <sheetView showOutlineSymbols="0" showWhiteSpace="0" workbookViewId="0"/>
  </sheetViews>
  <sheetFormatPr defaultRowHeight="15" x14ac:dyDescent="0.25"/>
  <cols>
    <col min="2" max="2" width="16.140625" style="11" bestFit="1" customWidth="1"/>
    <col min="3" max="3" width="46.5703125" bestFit="1" customWidth="1"/>
    <col min="4" max="4" width="13.42578125" bestFit="1" customWidth="1"/>
    <col min="5" max="5" width="15.85546875" customWidth="1"/>
    <col min="7" max="7" width="10.140625" bestFit="1" customWidth="1"/>
    <col min="9" max="9" width="10.85546875" bestFit="1" customWidth="1"/>
  </cols>
  <sheetData>
    <row r="3" spans="2:9" ht="15.75" thickBot="1" x14ac:dyDescent="0.3"/>
    <row r="4" spans="2:9" ht="78.75" customHeight="1" thickBot="1" x14ac:dyDescent="0.3">
      <c r="B4" s="73" t="s">
        <v>114</v>
      </c>
      <c r="C4" s="74"/>
      <c r="D4" s="74"/>
      <c r="E4" s="75"/>
      <c r="I4" s="6"/>
    </row>
    <row r="5" spans="2:9" ht="15.75" thickBot="1" x14ac:dyDescent="0.3">
      <c r="B5" s="27" t="s">
        <v>35</v>
      </c>
      <c r="C5" s="27" t="s">
        <v>34</v>
      </c>
      <c r="D5" s="28" t="s">
        <v>2</v>
      </c>
      <c r="E5" s="28" t="s">
        <v>1</v>
      </c>
      <c r="I5" s="6"/>
    </row>
    <row r="6" spans="2:9" ht="16.5" thickTop="1" thickBot="1" x14ac:dyDescent="0.3">
      <c r="B6" s="84" t="s">
        <v>4</v>
      </c>
      <c r="C6" s="2" t="s">
        <v>8</v>
      </c>
      <c r="D6" s="7">
        <v>513.4</v>
      </c>
      <c r="E6" s="7">
        <v>0</v>
      </c>
    </row>
    <row r="7" spans="2:9" ht="15.75" thickBot="1" x14ac:dyDescent="0.3">
      <c r="B7" s="84"/>
      <c r="C7" s="2" t="s">
        <v>9</v>
      </c>
      <c r="D7" s="7">
        <v>860</v>
      </c>
      <c r="E7" s="7">
        <v>0</v>
      </c>
    </row>
    <row r="8" spans="2:9" ht="15.75" thickBot="1" x14ac:dyDescent="0.3">
      <c r="B8" s="84"/>
      <c r="C8" s="2" t="s">
        <v>10</v>
      </c>
      <c r="D8" s="7">
        <v>107.3</v>
      </c>
      <c r="E8" s="7">
        <v>0.5</v>
      </c>
    </row>
    <row r="9" spans="2:9" ht="15.75" thickBot="1" x14ac:dyDescent="0.3">
      <c r="B9" s="84"/>
      <c r="C9" s="2" t="s">
        <v>11</v>
      </c>
      <c r="D9" s="7">
        <v>251.6</v>
      </c>
      <c r="E9" s="7">
        <v>0</v>
      </c>
    </row>
    <row r="10" spans="2:9" ht="15.75" thickBot="1" x14ac:dyDescent="0.3">
      <c r="B10" s="84"/>
      <c r="C10" s="2" t="s">
        <v>12</v>
      </c>
      <c r="D10" s="7">
        <v>0</v>
      </c>
      <c r="E10" s="7">
        <v>146.1</v>
      </c>
    </row>
    <row r="11" spans="2:9" ht="15.75" thickBot="1" x14ac:dyDescent="0.3">
      <c r="B11" s="84"/>
      <c r="C11" s="2" t="s">
        <v>13</v>
      </c>
      <c r="D11" s="7">
        <v>1467.3</v>
      </c>
      <c r="E11" s="7">
        <v>0.8</v>
      </c>
    </row>
    <row r="12" spans="2:9" ht="15.75" thickBot="1" x14ac:dyDescent="0.3">
      <c r="B12" s="84"/>
      <c r="C12" s="2" t="s">
        <v>14</v>
      </c>
      <c r="D12" s="7">
        <v>369.3</v>
      </c>
      <c r="E12" s="7">
        <v>0</v>
      </c>
    </row>
    <row r="13" spans="2:9" ht="15.75" thickBot="1" x14ac:dyDescent="0.3">
      <c r="B13" s="84"/>
      <c r="C13" s="2" t="s">
        <v>15</v>
      </c>
      <c r="D13" s="7">
        <v>118.4</v>
      </c>
      <c r="E13" s="7">
        <v>0</v>
      </c>
    </row>
    <row r="14" spans="2:9" ht="15.75" thickBot="1" x14ac:dyDescent="0.3">
      <c r="B14" s="85"/>
      <c r="C14" s="2" t="s">
        <v>16</v>
      </c>
      <c r="D14" s="7">
        <v>177.4</v>
      </c>
      <c r="E14" s="7">
        <v>0.8</v>
      </c>
    </row>
    <row r="15" spans="2:9" ht="15.75" thickBot="1" x14ac:dyDescent="0.3">
      <c r="B15" s="86" t="s">
        <v>5</v>
      </c>
      <c r="C15" s="2" t="s">
        <v>17</v>
      </c>
      <c r="D15" s="7">
        <v>43.8</v>
      </c>
      <c r="E15" s="7">
        <v>0</v>
      </c>
    </row>
    <row r="16" spans="2:9" ht="15.75" thickBot="1" x14ac:dyDescent="0.3">
      <c r="B16" s="84"/>
      <c r="C16" s="2" t="s">
        <v>18</v>
      </c>
      <c r="D16" s="7">
        <v>7</v>
      </c>
      <c r="E16" s="7">
        <v>0</v>
      </c>
    </row>
    <row r="17" spans="2:5" ht="15.75" thickBot="1" x14ac:dyDescent="0.3">
      <c r="B17" s="84"/>
      <c r="C17" s="2" t="s">
        <v>19</v>
      </c>
      <c r="D17" s="7">
        <v>10.8</v>
      </c>
      <c r="E17" s="7">
        <v>0</v>
      </c>
    </row>
    <row r="18" spans="2:5" ht="15.75" thickBot="1" x14ac:dyDescent="0.3">
      <c r="B18" s="85"/>
      <c r="C18" s="2" t="s">
        <v>20</v>
      </c>
      <c r="D18" s="7">
        <v>30</v>
      </c>
      <c r="E18" s="7">
        <v>0</v>
      </c>
    </row>
    <row r="19" spans="2:5" ht="15.75" thickBot="1" x14ac:dyDescent="0.3">
      <c r="B19" s="86" t="s">
        <v>31</v>
      </c>
      <c r="C19" s="2" t="s">
        <v>21</v>
      </c>
      <c r="D19" s="7">
        <v>14</v>
      </c>
      <c r="E19" s="7">
        <v>1</v>
      </c>
    </row>
    <row r="20" spans="2:5" ht="15.75" thickBot="1" x14ac:dyDescent="0.3">
      <c r="B20" s="84"/>
      <c r="C20" s="2" t="s">
        <v>69</v>
      </c>
      <c r="D20" s="7">
        <v>4.5</v>
      </c>
      <c r="E20" s="7">
        <v>0.1</v>
      </c>
    </row>
    <row r="21" spans="2:5" ht="15.75" thickBot="1" x14ac:dyDescent="0.3">
      <c r="B21" s="85"/>
      <c r="C21" s="2" t="s">
        <v>70</v>
      </c>
      <c r="D21" s="7">
        <v>35</v>
      </c>
      <c r="E21" s="7">
        <v>1.5</v>
      </c>
    </row>
    <row r="22" spans="2:5" ht="15.75" thickBot="1" x14ac:dyDescent="0.3">
      <c r="B22" s="86" t="s">
        <v>32</v>
      </c>
      <c r="C22" s="2" t="s">
        <v>22</v>
      </c>
      <c r="D22" s="7">
        <v>579.6</v>
      </c>
      <c r="E22" s="7">
        <v>0</v>
      </c>
    </row>
    <row r="23" spans="2:5" ht="15.75" thickBot="1" x14ac:dyDescent="0.3">
      <c r="B23" s="84"/>
      <c r="C23" s="2" t="s">
        <v>23</v>
      </c>
      <c r="D23" s="7">
        <v>245</v>
      </c>
      <c r="E23" s="7">
        <v>0</v>
      </c>
    </row>
    <row r="24" spans="2:5" ht="15.75" thickBot="1" x14ac:dyDescent="0.3">
      <c r="B24" s="84"/>
      <c r="C24" s="2" t="s">
        <v>24</v>
      </c>
      <c r="D24" s="7">
        <v>128.4</v>
      </c>
      <c r="E24" s="7">
        <v>0</v>
      </c>
    </row>
    <row r="25" spans="2:5" ht="15.75" thickBot="1" x14ac:dyDescent="0.3">
      <c r="B25" s="84"/>
      <c r="C25" s="2" t="s">
        <v>25</v>
      </c>
      <c r="D25" s="7">
        <v>144</v>
      </c>
      <c r="E25" s="7">
        <v>6</v>
      </c>
    </row>
    <row r="26" spans="2:5" ht="15.75" thickBot="1" x14ac:dyDescent="0.3">
      <c r="B26" s="84"/>
      <c r="C26" s="2" t="s">
        <v>26</v>
      </c>
      <c r="D26" s="7">
        <v>9</v>
      </c>
      <c r="E26" s="7">
        <v>0</v>
      </c>
    </row>
    <row r="27" spans="2:5" ht="15.75" thickBot="1" x14ac:dyDescent="0.3">
      <c r="B27" s="84"/>
      <c r="C27" s="2" t="s">
        <v>27</v>
      </c>
      <c r="D27" s="7">
        <v>31.8</v>
      </c>
      <c r="E27" s="7">
        <v>0</v>
      </c>
    </row>
    <row r="28" spans="2:5" ht="15.75" thickBot="1" x14ac:dyDescent="0.3">
      <c r="B28" s="84"/>
      <c r="C28" s="2" t="s">
        <v>74</v>
      </c>
      <c r="D28" s="7">
        <v>0</v>
      </c>
      <c r="E28" s="7">
        <v>0.9</v>
      </c>
    </row>
    <row r="29" spans="2:5" ht="15.75" thickBot="1" x14ac:dyDescent="0.3">
      <c r="B29" s="84"/>
      <c r="C29" s="2" t="s">
        <v>75</v>
      </c>
      <c r="D29" s="7">
        <v>50</v>
      </c>
      <c r="E29" s="7">
        <v>0</v>
      </c>
    </row>
    <row r="30" spans="2:5" ht="15.75" thickBot="1" x14ac:dyDescent="0.3">
      <c r="B30" s="84"/>
      <c r="C30" s="2" t="s">
        <v>76</v>
      </c>
      <c r="D30" s="7">
        <v>0</v>
      </c>
      <c r="E30" s="7">
        <v>30</v>
      </c>
    </row>
    <row r="31" spans="2:5" ht="15.75" thickBot="1" x14ac:dyDescent="0.3">
      <c r="B31" s="85"/>
      <c r="C31" s="2" t="s">
        <v>77</v>
      </c>
      <c r="D31" s="7">
        <v>19.399999999999999</v>
      </c>
      <c r="E31" s="7">
        <v>0.3</v>
      </c>
    </row>
    <row r="32" spans="2:5" ht="15.75" thickBot="1" x14ac:dyDescent="0.3">
      <c r="B32" s="86" t="s">
        <v>6</v>
      </c>
      <c r="C32" s="2" t="s">
        <v>28</v>
      </c>
      <c r="D32" s="7">
        <v>18</v>
      </c>
      <c r="E32" s="7">
        <v>0</v>
      </c>
    </row>
    <row r="33" spans="2:8" ht="15.75" thickBot="1" x14ac:dyDescent="0.3">
      <c r="B33" s="84"/>
      <c r="C33" s="2" t="s">
        <v>29</v>
      </c>
      <c r="D33" s="7">
        <v>19.399999999999999</v>
      </c>
      <c r="E33" s="7">
        <v>0.1</v>
      </c>
    </row>
    <row r="34" spans="2:8" ht="15.75" thickBot="1" x14ac:dyDescent="0.3">
      <c r="B34" s="76" t="s">
        <v>136</v>
      </c>
      <c r="C34" s="5" t="s">
        <v>83</v>
      </c>
      <c r="D34" s="7">
        <v>42</v>
      </c>
      <c r="E34" s="7">
        <v>0</v>
      </c>
    </row>
    <row r="35" spans="2:8" ht="15.75" thickBot="1" x14ac:dyDescent="0.3">
      <c r="B35" s="77"/>
      <c r="C35" s="5" t="s">
        <v>84</v>
      </c>
      <c r="D35" s="7">
        <v>12.7</v>
      </c>
      <c r="E35" s="7">
        <v>1.3</v>
      </c>
    </row>
    <row r="36" spans="2:8" ht="15.75" thickBot="1" x14ac:dyDescent="0.3">
      <c r="B36" s="77"/>
      <c r="C36" s="5" t="s">
        <v>135</v>
      </c>
      <c r="D36" s="7">
        <v>7.5</v>
      </c>
      <c r="E36" s="7">
        <v>2</v>
      </c>
    </row>
    <row r="37" spans="2:8" ht="15.75" thickBot="1" x14ac:dyDescent="0.3">
      <c r="B37" s="77"/>
      <c r="C37" s="5" t="s">
        <v>85</v>
      </c>
      <c r="D37" s="7">
        <v>13.4</v>
      </c>
      <c r="E37" s="7">
        <v>4.2</v>
      </c>
    </row>
    <row r="38" spans="2:8" ht="15.75" thickBot="1" x14ac:dyDescent="0.3">
      <c r="B38" s="78"/>
      <c r="C38" s="5" t="s">
        <v>132</v>
      </c>
      <c r="D38" s="7">
        <v>4</v>
      </c>
      <c r="E38" s="7">
        <v>6</v>
      </c>
    </row>
    <row r="39" spans="2:8" ht="15.75" thickBot="1" x14ac:dyDescent="0.3">
      <c r="B39" s="76" t="s">
        <v>7</v>
      </c>
      <c r="C39" s="5" t="s">
        <v>30</v>
      </c>
      <c r="D39" s="7">
        <v>18.399999999999999</v>
      </c>
      <c r="E39" s="7">
        <v>2</v>
      </c>
    </row>
    <row r="40" spans="2:8" ht="15.75" thickBot="1" x14ac:dyDescent="0.3">
      <c r="B40" s="77"/>
      <c r="C40" s="5" t="s">
        <v>92</v>
      </c>
      <c r="D40" s="7">
        <v>0</v>
      </c>
      <c r="E40" s="7">
        <v>0.3</v>
      </c>
    </row>
    <row r="41" spans="2:8" ht="15.75" thickBot="1" x14ac:dyDescent="0.3">
      <c r="B41" s="77"/>
      <c r="C41" s="5" t="s">
        <v>93</v>
      </c>
      <c r="D41" s="7">
        <v>0</v>
      </c>
      <c r="E41" s="7">
        <v>0.9</v>
      </c>
    </row>
    <row r="42" spans="2:8" ht="15.75" thickBot="1" x14ac:dyDescent="0.3">
      <c r="B42" s="77"/>
      <c r="C42" s="5" t="s">
        <v>94</v>
      </c>
      <c r="D42" s="7">
        <v>20.9</v>
      </c>
      <c r="E42" s="7">
        <v>0</v>
      </c>
    </row>
    <row r="43" spans="2:8" ht="15.75" thickBot="1" x14ac:dyDescent="0.3">
      <c r="B43" s="77"/>
      <c r="C43" s="5" t="s">
        <v>95</v>
      </c>
      <c r="D43" s="7">
        <v>12.7</v>
      </c>
      <c r="E43" s="7">
        <v>0</v>
      </c>
    </row>
    <row r="44" spans="2:8" ht="15.75" thickBot="1" x14ac:dyDescent="0.3">
      <c r="B44" s="77"/>
      <c r="C44" s="5" t="s">
        <v>96</v>
      </c>
      <c r="D44" s="7">
        <v>50</v>
      </c>
      <c r="E44" s="7">
        <v>6</v>
      </c>
    </row>
    <row r="45" spans="2:8" ht="15.75" thickBot="1" x14ac:dyDescent="0.3">
      <c r="B45" s="78"/>
      <c r="C45" s="5" t="s">
        <v>97</v>
      </c>
      <c r="D45" s="7">
        <v>107.6</v>
      </c>
      <c r="E45" s="7">
        <v>0</v>
      </c>
    </row>
    <row r="46" spans="2:8" ht="15.75" thickBot="1" x14ac:dyDescent="0.3">
      <c r="B46" s="79" t="s">
        <v>0</v>
      </c>
      <c r="C46" s="80"/>
      <c r="D46" s="8">
        <f>SUM(D6:D45)</f>
        <v>5543.5999999999985</v>
      </c>
      <c r="E46" s="8">
        <f>SUM(E6:E45)</f>
        <v>210.80000000000004</v>
      </c>
      <c r="G46" s="9"/>
      <c r="H46" s="9"/>
    </row>
    <row r="47" spans="2:8" ht="15.75" thickBot="1" x14ac:dyDescent="0.3">
      <c r="B47" s="81" t="s">
        <v>113</v>
      </c>
      <c r="C47" s="82"/>
      <c r="D47" s="82"/>
      <c r="E47" s="83"/>
    </row>
    <row r="49" spans="5:5" x14ac:dyDescent="0.25">
      <c r="E49" s="1"/>
    </row>
  </sheetData>
  <mergeCells count="10">
    <mergeCell ref="B4:E4"/>
    <mergeCell ref="B34:B38"/>
    <mergeCell ref="B39:B45"/>
    <mergeCell ref="B46:C46"/>
    <mergeCell ref="B47:E47"/>
    <mergeCell ref="B6:B14"/>
    <mergeCell ref="B15:B18"/>
    <mergeCell ref="B19:B21"/>
    <mergeCell ref="B22:B31"/>
    <mergeCell ref="B32:B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B3F0D00AEE9478D3CBE741AB6E081" ma:contentTypeVersion="4" ma:contentTypeDescription="Create a new document." ma:contentTypeScope="" ma:versionID="3eb13879f734d6c041d2bb98e0694fc2">
  <xsd:schema xmlns:xsd="http://www.w3.org/2001/XMLSchema" xmlns:xs="http://www.w3.org/2001/XMLSchema" xmlns:p="http://schemas.microsoft.com/office/2006/metadata/properties" xmlns:ns2="9f333dd6-47bf-499e-ab1d-9ff5d796da7d" targetNamespace="http://schemas.microsoft.com/office/2006/metadata/properties" ma:root="true" ma:fieldsID="e942b000931d0c348f53532104e4f6ca" ns2:_="">
    <xsd:import namespace="9f333dd6-47bf-499e-ab1d-9ff5d796da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33dd6-47bf-499e-ab1d-9ff5d796da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196000-5D81-43AB-8A73-374CCCB459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C89D38-E882-4DDB-8331-6FAF1B10B2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333dd6-47bf-499e-ab1d-9ff5d796d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F2F4A4-6826-428F-A145-7783954C83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Exhibit SM-2</vt:lpstr>
      <vt:lpstr>Exhibit SM-1</vt:lpstr>
      <vt:lpstr>Table 3</vt:lpstr>
      <vt:lpstr>Table 2</vt:lpstr>
      <vt:lpstr>Table 1</vt:lpstr>
      <vt:lpstr>'Exhibit SM-1'!Print_Area</vt:lpstr>
      <vt:lpstr>'Exhibit SM-2'!Print_Area</vt:lpstr>
      <vt:lpstr>'Exhibit SM-1'!Print_Titles</vt:lpstr>
      <vt:lpstr>'Exhibit SM-2'!Print_Titles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Hardcastle, Denise S.</dc:creator>
  <cp:keywords/>
  <dc:description/>
  <cp:lastModifiedBy>Shawn McGlothlin</cp:lastModifiedBy>
  <cp:revision/>
  <cp:lastPrinted>2025-04-07T22:11:14Z</cp:lastPrinted>
  <dcterms:created xsi:type="dcterms:W3CDTF">2019-02-23T00:58:33Z</dcterms:created>
  <dcterms:modified xsi:type="dcterms:W3CDTF">2025-04-07T22:30:27Z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0x010100C3FB3F0D00AEE9478D3CBE741AB6E081</vt:lpwstr>
  </property>
  <property fmtid="{D5CDD505-2E9C-101B-9397-08002B2CF9AE}" pid="3" name="MSIP_Label_e3ac3a1a-de19-428b-b395-6d250d7743fb_Enabled">
    <vt:lpwstr>true</vt:lpwstr>
  </property>
  <property fmtid="{D5CDD505-2E9C-101B-9397-08002B2CF9AE}" pid="4" name="MSIP_Label_e3ac3a1a-de19-428b-b395-6d250d7743fb_SetDate">
    <vt:lpwstr>2023-10-19T15:35:41Z</vt:lpwstr>
  </property>
  <property fmtid="{D5CDD505-2E9C-101B-9397-08002B2CF9AE}" pid="5" name="MSIP_Label_e3ac3a1a-de19-428b-b395-6d250d7743fb_Method">
    <vt:lpwstr>Standard</vt:lpwstr>
  </property>
  <property fmtid="{D5CDD505-2E9C-101B-9397-08002B2CF9AE}" pid="6" name="MSIP_Label_e3ac3a1a-de19-428b-b395-6d250d7743fb_Name">
    <vt:lpwstr>Internal Use Only</vt:lpwstr>
  </property>
  <property fmtid="{D5CDD505-2E9C-101B-9397-08002B2CF9AE}" pid="7" name="MSIP_Label_e3ac3a1a-de19-428b-b395-6d250d7743fb_SiteId">
    <vt:lpwstr>88cc5fd7-fd78-44b6-ad75-b6915088974f</vt:lpwstr>
  </property>
  <property fmtid="{D5CDD505-2E9C-101B-9397-08002B2CF9AE}" pid="8" name="MSIP_Label_e3ac3a1a-de19-428b-b395-6d250d7743fb_ActionId">
    <vt:lpwstr>d28eff2c-1dd8-4925-837c-c857b1a40fc0</vt:lpwstr>
  </property>
  <property fmtid="{D5CDD505-2E9C-101B-9397-08002B2CF9AE}" pid="9" name="MSIP_Label_e3ac3a1a-de19-428b-b395-6d250d7743fb_ContentBits">
    <vt:lpwstr>0</vt:lpwstr>
  </property>
  <property fmtid="{D5CDD505-2E9C-101B-9397-08002B2CF9AE}" pid="10" name="MediaServiceImageTags">
    <vt:lpwstr/>
  </property>
  <property fmtid="{D5CDD505-2E9C-101B-9397-08002B2CF9AE}" pid="11" name="{A44787D4-0540-4523-9961-78E4036D8C6D}">
    <vt:lpwstr>{1FB27AFC-2FBB-49D3-9490-C7BB448D971C}</vt:lpwstr>
  </property>
</Properties>
</file>